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E:\2025\Các VBQPPL triển khai Luật Nhà giáo\Nghị định lương\Thẩm định Nghị định tiền lương\"/>
    </mc:Choice>
  </mc:AlternateContent>
  <xr:revisionPtr revIDLastSave="0" documentId="13_ncr:1_{CAA1BC0D-324B-4B50-84BD-AE2F3C49A304}" xr6:coauthVersionLast="36" xr6:coauthVersionMax="36" xr10:uidLastSave="{00000000-0000-0000-0000-000000000000}"/>
  <bookViews>
    <workbookView xWindow="-120" yWindow="-120" windowWidth="29040" windowHeight="15840" activeTab="4" xr2:uid="{4CA4AF9D-BAD7-47FE-AE63-6A22F7428B51}"/>
  </bookViews>
  <sheets>
    <sheet name="Tổng hợp" sheetId="5" r:id="rId1"/>
    <sheet name="MN" sheetId="1" r:id="rId2"/>
    <sheet name="TH" sheetId="2" r:id="rId3"/>
    <sheet name="THCS" sheetId="3" r:id="rId4"/>
    <sheet name="THPT" sheetId="4" r:id="rId5"/>
  </sheets>
  <definedNames>
    <definedName name="_xlnm.Print_Titles" localSheetId="1">MN!$6:$6</definedName>
    <definedName name="_xlnm.Print_Titles" localSheetId="2">TH!$6:$6</definedName>
    <definedName name="_xlnm.Print_Titles" localSheetId="3">THCS!$6:$6</definedName>
    <definedName name="_xlnm.Print_Titles" localSheetId="4">THPT!$6:$6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2" l="1"/>
  <c r="J6" i="5" l="1"/>
  <c r="B8" i="5"/>
  <c r="C7" i="4"/>
  <c r="B10" i="5" s="1"/>
  <c r="F88" i="4"/>
  <c r="B142" i="4"/>
  <c r="I142" i="4" s="1"/>
  <c r="B141" i="4"/>
  <c r="B140" i="4"/>
  <c r="B139" i="4"/>
  <c r="K139" i="4" s="1"/>
  <c r="B138" i="4"/>
  <c r="I138" i="4" s="1"/>
  <c r="B137" i="4"/>
  <c r="K137" i="4" s="1"/>
  <c r="B136" i="4"/>
  <c r="I136" i="4" s="1"/>
  <c r="B135" i="4"/>
  <c r="K135" i="4" s="1"/>
  <c r="B134" i="4"/>
  <c r="B133" i="4"/>
  <c r="K133" i="4" s="1"/>
  <c r="B132" i="4"/>
  <c r="I132" i="4" s="1"/>
  <c r="B131" i="4"/>
  <c r="K131" i="4" s="1"/>
  <c r="B130" i="4"/>
  <c r="I130" i="4" s="1"/>
  <c r="B129" i="4"/>
  <c r="I129" i="4" s="1"/>
  <c r="B110" i="4"/>
  <c r="B109" i="4"/>
  <c r="I109" i="4" s="1"/>
  <c r="B108" i="4"/>
  <c r="K108" i="4" s="1"/>
  <c r="B107" i="4"/>
  <c r="I107" i="4" s="1"/>
  <c r="B106" i="4"/>
  <c r="I106" i="4" s="1"/>
  <c r="B105" i="4"/>
  <c r="I105" i="4" s="1"/>
  <c r="B104" i="4"/>
  <c r="B103" i="4"/>
  <c r="I103" i="4" s="1"/>
  <c r="J103" i="4" s="1"/>
  <c r="B102" i="4"/>
  <c r="K102" i="4" s="1"/>
  <c r="B101" i="4"/>
  <c r="I101" i="4" s="1"/>
  <c r="B100" i="4"/>
  <c r="I100" i="4" s="1"/>
  <c r="B99" i="4"/>
  <c r="I99" i="4" s="1"/>
  <c r="B98" i="4"/>
  <c r="B88" i="4"/>
  <c r="K88" i="4" s="1"/>
  <c r="B87" i="4"/>
  <c r="K87" i="4" s="1"/>
  <c r="B86" i="4"/>
  <c r="K86" i="4" s="1"/>
  <c r="B85" i="4"/>
  <c r="B84" i="4"/>
  <c r="K84" i="4" s="1"/>
  <c r="B83" i="4"/>
  <c r="I83" i="4" s="1"/>
  <c r="B82" i="4"/>
  <c r="K82" i="4" s="1"/>
  <c r="B81" i="4"/>
  <c r="K81" i="4" s="1"/>
  <c r="B80" i="4"/>
  <c r="I80" i="4" s="1"/>
  <c r="B79" i="4"/>
  <c r="I79" i="4" s="1"/>
  <c r="B78" i="4"/>
  <c r="I78" i="4" s="1"/>
  <c r="B77" i="4"/>
  <c r="I77" i="4" s="1"/>
  <c r="B76" i="4"/>
  <c r="K76" i="4" s="1"/>
  <c r="B75" i="4"/>
  <c r="I75" i="4" s="1"/>
  <c r="B74" i="4"/>
  <c r="I74" i="4" s="1"/>
  <c r="B42" i="4"/>
  <c r="B41" i="4"/>
  <c r="K41" i="4" s="1"/>
  <c r="B40" i="4"/>
  <c r="I40" i="4" s="1"/>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7" i="4"/>
  <c r="K78" i="4"/>
  <c r="K83" i="4"/>
  <c r="K85" i="4"/>
  <c r="K89" i="4"/>
  <c r="K90" i="4"/>
  <c r="K91" i="4"/>
  <c r="K92" i="4"/>
  <c r="K93" i="4"/>
  <c r="K94" i="4"/>
  <c r="K95" i="4"/>
  <c r="K96" i="4"/>
  <c r="K97" i="4"/>
  <c r="K98" i="4"/>
  <c r="K100" i="4"/>
  <c r="K103" i="4"/>
  <c r="K104" i="4"/>
  <c r="K107" i="4"/>
  <c r="K109" i="4"/>
  <c r="K110" i="4"/>
  <c r="K111" i="4"/>
  <c r="K112" i="4"/>
  <c r="K113" i="4"/>
  <c r="K114" i="4"/>
  <c r="K115" i="4"/>
  <c r="K116" i="4"/>
  <c r="K117" i="4"/>
  <c r="K118" i="4"/>
  <c r="K119" i="4"/>
  <c r="K120" i="4"/>
  <c r="K121" i="4"/>
  <c r="K122" i="4"/>
  <c r="K123" i="4"/>
  <c r="K124" i="4"/>
  <c r="K125" i="4"/>
  <c r="K126" i="4"/>
  <c r="K127" i="4"/>
  <c r="K128" i="4"/>
  <c r="K130" i="4"/>
  <c r="K132" i="4"/>
  <c r="K134" i="4"/>
  <c r="K140" i="4"/>
  <c r="K141" i="4"/>
  <c r="K9" i="4"/>
  <c r="J44" i="4"/>
  <c r="J47" i="4"/>
  <c r="L47" i="4" s="1"/>
  <c r="J56" i="4"/>
  <c r="J57" i="4"/>
  <c r="L57" i="4" s="1"/>
  <c r="J59" i="4"/>
  <c r="L59" i="4" s="1"/>
  <c r="J62" i="4"/>
  <c r="J65" i="4"/>
  <c r="L65" i="4" s="1"/>
  <c r="J115" i="4"/>
  <c r="J121" i="4"/>
  <c r="J127" i="4"/>
  <c r="I10" i="4"/>
  <c r="I11" i="4"/>
  <c r="J11" i="4" s="1"/>
  <c r="I12" i="4"/>
  <c r="J12" i="4" s="1"/>
  <c r="I13" i="4"/>
  <c r="I14" i="4"/>
  <c r="J14" i="4" s="1"/>
  <c r="L14" i="4" s="1"/>
  <c r="I15" i="4"/>
  <c r="I16" i="4"/>
  <c r="J16" i="4" s="1"/>
  <c r="I17" i="4"/>
  <c r="I18" i="4"/>
  <c r="J18" i="4" s="1"/>
  <c r="I19" i="4"/>
  <c r="I20" i="4"/>
  <c r="J20" i="4" s="1"/>
  <c r="L20" i="4" s="1"/>
  <c r="I21" i="4"/>
  <c r="I22" i="4"/>
  <c r="I23" i="4"/>
  <c r="J23" i="4" s="1"/>
  <c r="I24" i="4"/>
  <c r="J24" i="4" s="1"/>
  <c r="I25" i="4"/>
  <c r="I26" i="4"/>
  <c r="J26" i="4" s="1"/>
  <c r="L26" i="4" s="1"/>
  <c r="I27" i="4"/>
  <c r="I28" i="4"/>
  <c r="I29" i="4"/>
  <c r="I30" i="4"/>
  <c r="J30" i="4" s="1"/>
  <c r="I31" i="4"/>
  <c r="I32" i="4"/>
  <c r="J32" i="4" s="1"/>
  <c r="L32" i="4" s="1"/>
  <c r="I33" i="4"/>
  <c r="J33" i="4" s="1"/>
  <c r="I34" i="4"/>
  <c r="I35" i="4"/>
  <c r="J35" i="4" s="1"/>
  <c r="I36" i="4"/>
  <c r="J36" i="4" s="1"/>
  <c r="L36" i="4" s="1"/>
  <c r="I37" i="4"/>
  <c r="J37" i="4" s="1"/>
  <c r="L37" i="4" s="1"/>
  <c r="I38" i="4"/>
  <c r="J38" i="4" s="1"/>
  <c r="L38" i="4" s="1"/>
  <c r="I39" i="4"/>
  <c r="J39" i="4" s="1"/>
  <c r="I42" i="4"/>
  <c r="J42" i="4" s="1"/>
  <c r="I43" i="4"/>
  <c r="I44" i="4"/>
  <c r="I45" i="4"/>
  <c r="J45" i="4" s="1"/>
  <c r="L45" i="4" s="1"/>
  <c r="I46" i="4"/>
  <c r="J46" i="4" s="1"/>
  <c r="I47" i="4"/>
  <c r="I48" i="4"/>
  <c r="I49" i="4"/>
  <c r="I50" i="4"/>
  <c r="I51" i="4"/>
  <c r="J51" i="4" s="1"/>
  <c r="L51" i="4" s="1"/>
  <c r="I52" i="4"/>
  <c r="J52" i="4" s="1"/>
  <c r="I53" i="4"/>
  <c r="J53" i="4" s="1"/>
  <c r="L53" i="4" s="1"/>
  <c r="I54" i="4"/>
  <c r="I55" i="4"/>
  <c r="I56" i="4"/>
  <c r="I57" i="4"/>
  <c r="I58" i="4"/>
  <c r="J58" i="4" s="1"/>
  <c r="I59" i="4"/>
  <c r="I60" i="4"/>
  <c r="I61" i="4"/>
  <c r="I62" i="4"/>
  <c r="I63" i="4"/>
  <c r="J63" i="4" s="1"/>
  <c r="L63" i="4" s="1"/>
  <c r="I64" i="4"/>
  <c r="J64" i="4" s="1"/>
  <c r="I65" i="4"/>
  <c r="I66" i="4"/>
  <c r="I67" i="4"/>
  <c r="I68" i="4"/>
  <c r="I69" i="4"/>
  <c r="I70" i="4"/>
  <c r="J70" i="4" s="1"/>
  <c r="I71" i="4"/>
  <c r="J71" i="4" s="1"/>
  <c r="L71" i="4" s="1"/>
  <c r="I72" i="4"/>
  <c r="I73" i="4"/>
  <c r="I82" i="4"/>
  <c r="I84" i="4"/>
  <c r="I85" i="4"/>
  <c r="I89" i="4"/>
  <c r="I90" i="4"/>
  <c r="I91" i="4"/>
  <c r="J91" i="4" s="1"/>
  <c r="I92" i="4"/>
  <c r="J92" i="4" s="1"/>
  <c r="L92" i="4" s="1"/>
  <c r="I93" i="4"/>
  <c r="J93" i="4" s="1"/>
  <c r="I94" i="4"/>
  <c r="J94" i="4" s="1"/>
  <c r="I95" i="4"/>
  <c r="I96" i="4"/>
  <c r="J96" i="4" s="1"/>
  <c r="I97" i="4"/>
  <c r="J97" i="4" s="1"/>
  <c r="I98" i="4"/>
  <c r="J98" i="4" s="1"/>
  <c r="I104" i="4"/>
  <c r="J104" i="4" s="1"/>
  <c r="I110" i="4"/>
  <c r="J110" i="4" s="1"/>
  <c r="I111" i="4"/>
  <c r="I112" i="4"/>
  <c r="J112" i="4" s="1"/>
  <c r="I113" i="4"/>
  <c r="I114" i="4"/>
  <c r="I115" i="4"/>
  <c r="I116" i="4"/>
  <c r="J116" i="4" s="1"/>
  <c r="L116" i="4" s="1"/>
  <c r="I117" i="4"/>
  <c r="J117" i="4" s="1"/>
  <c r="I118" i="4"/>
  <c r="J118" i="4" s="1"/>
  <c r="I119" i="4"/>
  <c r="I120" i="4"/>
  <c r="I121" i="4"/>
  <c r="I122" i="4"/>
  <c r="J122" i="4" s="1"/>
  <c r="L122" i="4" s="1"/>
  <c r="I123" i="4"/>
  <c r="J123" i="4" s="1"/>
  <c r="I124" i="4"/>
  <c r="J124" i="4" s="1"/>
  <c r="I125" i="4"/>
  <c r="I126" i="4"/>
  <c r="I127" i="4"/>
  <c r="I128" i="4"/>
  <c r="J128" i="4" s="1"/>
  <c r="L128" i="4" s="1"/>
  <c r="I133" i="4"/>
  <c r="J133" i="4" s="1"/>
  <c r="I134" i="4"/>
  <c r="I139" i="4"/>
  <c r="J139" i="4" s="1"/>
  <c r="I140" i="4"/>
  <c r="I141" i="4"/>
  <c r="I9" i="4"/>
  <c r="J9" i="4" s="1"/>
  <c r="H10" i="4"/>
  <c r="H11" i="4"/>
  <c r="H12" i="4"/>
  <c r="H13" i="4"/>
  <c r="H14" i="4"/>
  <c r="H15" i="4"/>
  <c r="H16" i="4"/>
  <c r="H17" i="4"/>
  <c r="H18" i="4"/>
  <c r="H19" i="4"/>
  <c r="H20" i="4"/>
  <c r="H21" i="4"/>
  <c r="H22" i="4"/>
  <c r="H23" i="4"/>
  <c r="H24" i="4"/>
  <c r="H25" i="4"/>
  <c r="H26" i="4"/>
  <c r="H27" i="4"/>
  <c r="H28" i="4"/>
  <c r="H29" i="4"/>
  <c r="H30"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9" i="4"/>
  <c r="B199" i="3"/>
  <c r="K199" i="3" s="1"/>
  <c r="B198" i="3"/>
  <c r="B197" i="3"/>
  <c r="K197" i="3" s="1"/>
  <c r="B196" i="3"/>
  <c r="K196" i="3" s="1"/>
  <c r="B195" i="3"/>
  <c r="I195" i="3" s="1"/>
  <c r="J195" i="3" s="1"/>
  <c r="B194" i="3"/>
  <c r="K194" i="3" s="1"/>
  <c r="B183" i="3"/>
  <c r="K183" i="3" s="1"/>
  <c r="B182" i="3"/>
  <c r="I182" i="3" s="1"/>
  <c r="B171" i="3"/>
  <c r="K171" i="3" s="1"/>
  <c r="B170" i="3"/>
  <c r="K170" i="3" s="1"/>
  <c r="B169" i="3"/>
  <c r="K169" i="3" s="1"/>
  <c r="B168" i="3"/>
  <c r="K168" i="3" s="1"/>
  <c r="B167" i="3"/>
  <c r="K167" i="3" s="1"/>
  <c r="B166" i="3"/>
  <c r="I166" i="3" s="1"/>
  <c r="B155" i="3"/>
  <c r="K155" i="3" s="1"/>
  <c r="B154" i="3"/>
  <c r="K154" i="3" s="1"/>
  <c r="B153" i="3"/>
  <c r="K153" i="3" s="1"/>
  <c r="B152" i="3"/>
  <c r="K152" i="3" s="1"/>
  <c r="B151" i="3"/>
  <c r="K151" i="3" s="1"/>
  <c r="B150" i="3"/>
  <c r="K150" i="3" s="1"/>
  <c r="B149" i="3"/>
  <c r="K149" i="3" s="1"/>
  <c r="B148" i="3"/>
  <c r="I148" i="3" s="1"/>
  <c r="J148" i="3" s="1"/>
  <c r="B147" i="3"/>
  <c r="I147" i="3" s="1"/>
  <c r="B146" i="3"/>
  <c r="K146" i="3" s="1"/>
  <c r="B145" i="3"/>
  <c r="K145" i="3" s="1"/>
  <c r="B133" i="3"/>
  <c r="I133" i="3" s="1"/>
  <c r="B132" i="3"/>
  <c r="K132" i="3" s="1"/>
  <c r="B131" i="3"/>
  <c r="K131" i="3" s="1"/>
  <c r="B130" i="3"/>
  <c r="K130" i="3" s="1"/>
  <c r="B129" i="3"/>
  <c r="I129" i="3" s="1"/>
  <c r="J129" i="3" s="1"/>
  <c r="B128" i="3"/>
  <c r="K128" i="3" s="1"/>
  <c r="B109" i="3"/>
  <c r="K109" i="3" s="1"/>
  <c r="B108" i="3"/>
  <c r="I108" i="3" s="1"/>
  <c r="B107" i="3"/>
  <c r="B106" i="3"/>
  <c r="I106" i="3" s="1"/>
  <c r="B105" i="3"/>
  <c r="K105" i="3" s="1"/>
  <c r="B104" i="3"/>
  <c r="I104" i="3" s="1"/>
  <c r="J104" i="3" s="1"/>
  <c r="L104" i="3" s="1"/>
  <c r="B103" i="3"/>
  <c r="K103" i="3" s="1"/>
  <c r="B102" i="3"/>
  <c r="I102" i="3" s="1"/>
  <c r="B92" i="3"/>
  <c r="I92" i="3" s="1"/>
  <c r="B91" i="3"/>
  <c r="I91" i="3" s="1"/>
  <c r="B90" i="3"/>
  <c r="K90" i="3" s="1"/>
  <c r="B89" i="3"/>
  <c r="I89" i="3" s="1"/>
  <c r="B88" i="3"/>
  <c r="I88" i="3" s="1"/>
  <c r="B87" i="3"/>
  <c r="K87" i="3" s="1"/>
  <c r="B86" i="3"/>
  <c r="I86" i="3" s="1"/>
  <c r="B85" i="3"/>
  <c r="I85" i="3" s="1"/>
  <c r="B84" i="3"/>
  <c r="K84" i="3" s="1"/>
  <c r="B83" i="3"/>
  <c r="K83" i="3" s="1"/>
  <c r="B82" i="3"/>
  <c r="B47" i="3"/>
  <c r="K47" i="3" s="1"/>
  <c r="B46" i="3"/>
  <c r="I46" i="3" s="1"/>
  <c r="B45" i="3"/>
  <c r="K45" i="3" s="1"/>
  <c r="B44" i="3"/>
  <c r="I44" i="3" s="1"/>
  <c r="B43" i="3"/>
  <c r="I43" i="3" s="1"/>
  <c r="J43" i="3" s="1"/>
  <c r="B42" i="3"/>
  <c r="K42" i="3" s="1"/>
  <c r="C7" i="3"/>
  <c r="B9" i="5" s="1"/>
  <c r="K10" i="3"/>
  <c r="K11" i="3"/>
  <c r="K12" i="3"/>
  <c r="K13" i="3"/>
  <c r="K14" i="3"/>
  <c r="K15" i="3"/>
  <c r="K16" i="3"/>
  <c r="K17" i="3"/>
  <c r="K18" i="3"/>
  <c r="K19" i="3"/>
  <c r="K20" i="3"/>
  <c r="K21" i="3"/>
  <c r="K22" i="3"/>
  <c r="K23" i="3"/>
  <c r="K24" i="3"/>
  <c r="K25" i="3"/>
  <c r="K26" i="3"/>
  <c r="K27" i="3"/>
  <c r="K28" i="3"/>
  <c r="K29" i="3"/>
  <c r="K30" i="3"/>
  <c r="K31" i="3"/>
  <c r="K32" i="3"/>
  <c r="K34" i="3"/>
  <c r="K35" i="3"/>
  <c r="K36" i="3"/>
  <c r="K37" i="3"/>
  <c r="K38" i="3"/>
  <c r="K39" i="3"/>
  <c r="K40" i="3"/>
  <c r="K41" i="3"/>
  <c r="K43" i="3"/>
  <c r="K48" i="3"/>
  <c r="K49" i="3"/>
  <c r="K50" i="3"/>
  <c r="K51" i="3"/>
  <c r="K52" i="3"/>
  <c r="K53" i="3"/>
  <c r="K54" i="3"/>
  <c r="K55" i="3"/>
  <c r="K56" i="3"/>
  <c r="K57" i="3"/>
  <c r="K58" i="3"/>
  <c r="K59" i="3"/>
  <c r="K60" i="3"/>
  <c r="K61" i="3"/>
  <c r="K62" i="3"/>
  <c r="K63" i="3"/>
  <c r="K64" i="3"/>
  <c r="K65" i="3"/>
  <c r="K66" i="3"/>
  <c r="K67" i="3"/>
  <c r="K68" i="3"/>
  <c r="K69" i="3"/>
  <c r="K70" i="3"/>
  <c r="K71" i="3"/>
  <c r="K73" i="3"/>
  <c r="K74" i="3"/>
  <c r="K75" i="3"/>
  <c r="K76" i="3"/>
  <c r="K77" i="3"/>
  <c r="K78" i="3"/>
  <c r="K79" i="3"/>
  <c r="K80" i="3"/>
  <c r="K81" i="3"/>
  <c r="K82" i="3"/>
  <c r="K86" i="3"/>
  <c r="K88" i="3"/>
  <c r="K89" i="3"/>
  <c r="K93" i="3"/>
  <c r="K94" i="3"/>
  <c r="K95" i="3"/>
  <c r="K96" i="3"/>
  <c r="K97" i="3"/>
  <c r="K98" i="3"/>
  <c r="K99" i="3"/>
  <c r="K100" i="3"/>
  <c r="K101" i="3"/>
  <c r="K104" i="3"/>
  <c r="K107" i="3"/>
  <c r="K108" i="3"/>
  <c r="K110" i="3"/>
  <c r="K111" i="3"/>
  <c r="K112" i="3"/>
  <c r="K113" i="3"/>
  <c r="K114" i="3"/>
  <c r="K115" i="3"/>
  <c r="K116" i="3"/>
  <c r="K117" i="3"/>
  <c r="K118" i="3"/>
  <c r="K119" i="3"/>
  <c r="K120" i="3"/>
  <c r="K121" i="3"/>
  <c r="K122" i="3"/>
  <c r="K123" i="3"/>
  <c r="K124" i="3"/>
  <c r="K125" i="3"/>
  <c r="K126" i="3"/>
  <c r="K127" i="3"/>
  <c r="K133" i="3"/>
  <c r="K135" i="3"/>
  <c r="K136" i="3"/>
  <c r="K137" i="3"/>
  <c r="K138" i="3"/>
  <c r="K139" i="3"/>
  <c r="K140" i="3"/>
  <c r="K141" i="3"/>
  <c r="K142" i="3"/>
  <c r="K143" i="3"/>
  <c r="K144" i="3"/>
  <c r="K148" i="3"/>
  <c r="K156" i="3"/>
  <c r="K157" i="3"/>
  <c r="K158" i="3"/>
  <c r="K159" i="3"/>
  <c r="K160" i="3"/>
  <c r="K161" i="3"/>
  <c r="K162" i="3"/>
  <c r="K163" i="3"/>
  <c r="K164" i="3"/>
  <c r="K165" i="3"/>
  <c r="K166" i="3"/>
  <c r="K172" i="3"/>
  <c r="K173" i="3"/>
  <c r="K174" i="3"/>
  <c r="K175" i="3"/>
  <c r="K176" i="3"/>
  <c r="K177" i="3"/>
  <c r="K178" i="3"/>
  <c r="K179" i="3"/>
  <c r="K180" i="3"/>
  <c r="K181" i="3"/>
  <c r="K182" i="3"/>
  <c r="K184" i="3"/>
  <c r="K185" i="3"/>
  <c r="K186" i="3"/>
  <c r="K187" i="3"/>
  <c r="K188" i="3"/>
  <c r="K189" i="3"/>
  <c r="K190" i="3"/>
  <c r="K191" i="3"/>
  <c r="K192" i="3"/>
  <c r="K193" i="3"/>
  <c r="K198" i="3"/>
  <c r="K9" i="3"/>
  <c r="J68" i="3"/>
  <c r="L68" i="3" s="1"/>
  <c r="J163" i="3"/>
  <c r="I10" i="3"/>
  <c r="I11" i="3"/>
  <c r="J11" i="3" s="1"/>
  <c r="I12" i="3"/>
  <c r="J12" i="3" s="1"/>
  <c r="L12" i="3" s="1"/>
  <c r="I13" i="3"/>
  <c r="I14" i="3"/>
  <c r="I15" i="3"/>
  <c r="I16" i="3"/>
  <c r="I17" i="3"/>
  <c r="I18" i="3"/>
  <c r="J18" i="3" s="1"/>
  <c r="L18" i="3" s="1"/>
  <c r="I19" i="3"/>
  <c r="I20" i="3"/>
  <c r="I21" i="3"/>
  <c r="I22" i="3"/>
  <c r="I23" i="3"/>
  <c r="I24" i="3"/>
  <c r="J24" i="3" s="1"/>
  <c r="L24" i="3" s="1"/>
  <c r="I25" i="3"/>
  <c r="I26" i="3"/>
  <c r="I27" i="3"/>
  <c r="I28" i="3"/>
  <c r="I29" i="3"/>
  <c r="I30" i="3"/>
  <c r="J30" i="3" s="1"/>
  <c r="L30" i="3" s="1"/>
  <c r="I31" i="3"/>
  <c r="J31" i="3" s="1"/>
  <c r="I32" i="3"/>
  <c r="I34" i="3"/>
  <c r="I35" i="3"/>
  <c r="I36" i="3"/>
  <c r="J36" i="3" s="1"/>
  <c r="I37" i="3"/>
  <c r="J37" i="3" s="1"/>
  <c r="I38" i="3"/>
  <c r="I39" i="3"/>
  <c r="I40" i="3"/>
  <c r="I41" i="3"/>
  <c r="I47" i="3"/>
  <c r="I48" i="3"/>
  <c r="I49" i="3"/>
  <c r="I50" i="3"/>
  <c r="J50" i="3" s="1"/>
  <c r="I51" i="3"/>
  <c r="I52" i="3"/>
  <c r="I53" i="3"/>
  <c r="I54" i="3"/>
  <c r="I55" i="3"/>
  <c r="I56" i="3"/>
  <c r="J56" i="3" s="1"/>
  <c r="I57" i="3"/>
  <c r="I58" i="3"/>
  <c r="I59" i="3"/>
  <c r="I60" i="3"/>
  <c r="I61" i="3"/>
  <c r="J61" i="3" s="1"/>
  <c r="I62" i="3"/>
  <c r="J62" i="3" s="1"/>
  <c r="I63" i="3"/>
  <c r="I64" i="3"/>
  <c r="I65" i="3"/>
  <c r="I66" i="3"/>
  <c r="I67" i="3"/>
  <c r="J67" i="3" s="1"/>
  <c r="I68" i="3"/>
  <c r="I69" i="3"/>
  <c r="I70" i="3"/>
  <c r="I71" i="3"/>
  <c r="I73" i="3"/>
  <c r="I74" i="3"/>
  <c r="J74" i="3" s="1"/>
  <c r="L74" i="3" s="1"/>
  <c r="I75" i="3"/>
  <c r="I76" i="3"/>
  <c r="I77" i="3"/>
  <c r="I78" i="3"/>
  <c r="I79" i="3"/>
  <c r="I80" i="3"/>
  <c r="J80" i="3" s="1"/>
  <c r="L80" i="3" s="1"/>
  <c r="I81" i="3"/>
  <c r="I82" i="3"/>
  <c r="I87" i="3"/>
  <c r="I93" i="3"/>
  <c r="I94" i="3"/>
  <c r="I95" i="3"/>
  <c r="J95" i="3" s="1"/>
  <c r="I96" i="3"/>
  <c r="J96" i="3" s="1"/>
  <c r="I97" i="3"/>
  <c r="I98" i="3"/>
  <c r="I99" i="3"/>
  <c r="I100" i="3"/>
  <c r="I101" i="3"/>
  <c r="J101" i="3" s="1"/>
  <c r="I107" i="3"/>
  <c r="J107" i="3" s="1"/>
  <c r="I110" i="3"/>
  <c r="J110" i="3" s="1"/>
  <c r="L110" i="3" s="1"/>
  <c r="I111" i="3"/>
  <c r="I112" i="3"/>
  <c r="I113" i="3"/>
  <c r="J113" i="3" s="1"/>
  <c r="I114" i="3"/>
  <c r="I115" i="3"/>
  <c r="I116" i="3"/>
  <c r="J116" i="3" s="1"/>
  <c r="L116" i="3" s="1"/>
  <c r="I117" i="3"/>
  <c r="I118" i="3"/>
  <c r="I119" i="3"/>
  <c r="J119" i="3" s="1"/>
  <c r="I120" i="3"/>
  <c r="I121" i="3"/>
  <c r="I122" i="3"/>
  <c r="J122" i="3" s="1"/>
  <c r="L122" i="3" s="1"/>
  <c r="I123" i="3"/>
  <c r="I124" i="3"/>
  <c r="I125" i="3"/>
  <c r="I126" i="3"/>
  <c r="I127" i="3"/>
  <c r="I131" i="3"/>
  <c r="I135" i="3"/>
  <c r="J135" i="3" s="1"/>
  <c r="L135" i="3" s="1"/>
  <c r="I136" i="3"/>
  <c r="I137" i="3"/>
  <c r="I138" i="3"/>
  <c r="I139" i="3"/>
  <c r="I140" i="3"/>
  <c r="I141" i="3"/>
  <c r="J141" i="3" s="1"/>
  <c r="L141" i="3" s="1"/>
  <c r="I142" i="3"/>
  <c r="I143" i="3"/>
  <c r="I144" i="3"/>
  <c r="I151" i="3"/>
  <c r="I154" i="3"/>
  <c r="I156" i="3"/>
  <c r="J156" i="3" s="1"/>
  <c r="I157" i="3"/>
  <c r="I158" i="3"/>
  <c r="I159" i="3"/>
  <c r="J159" i="3" s="1"/>
  <c r="I160" i="3"/>
  <c r="I161" i="3"/>
  <c r="I162" i="3"/>
  <c r="J162" i="3" s="1"/>
  <c r="I163" i="3"/>
  <c r="I164" i="3"/>
  <c r="I165" i="3"/>
  <c r="J165" i="3" s="1"/>
  <c r="I167" i="3"/>
  <c r="I172" i="3"/>
  <c r="I173" i="3"/>
  <c r="I174" i="3"/>
  <c r="J174" i="3" s="1"/>
  <c r="I175" i="3"/>
  <c r="I176" i="3"/>
  <c r="J176" i="3" s="1"/>
  <c r="I177" i="3"/>
  <c r="J177" i="3" s="1"/>
  <c r="I178" i="3"/>
  <c r="I179" i="3"/>
  <c r="I180" i="3"/>
  <c r="I181" i="3"/>
  <c r="I183" i="3"/>
  <c r="J183" i="3" s="1"/>
  <c r="I184" i="3"/>
  <c r="J184" i="3" s="1"/>
  <c r="I185" i="3"/>
  <c r="J185" i="3" s="1"/>
  <c r="I186" i="3"/>
  <c r="I187" i="3"/>
  <c r="I188" i="3"/>
  <c r="J188" i="3" s="1"/>
  <c r="L188" i="3" s="1"/>
  <c r="I189" i="3"/>
  <c r="J189" i="3" s="1"/>
  <c r="I190" i="3"/>
  <c r="J190" i="3" s="1"/>
  <c r="I191" i="3"/>
  <c r="J191" i="3" s="1"/>
  <c r="I192" i="3"/>
  <c r="I193" i="3"/>
  <c r="I196" i="3"/>
  <c r="J196" i="3" s="1"/>
  <c r="L196" i="3" s="1"/>
  <c r="I198" i="3"/>
  <c r="I199" i="3"/>
  <c r="I9" i="3"/>
  <c r="H10" i="3"/>
  <c r="H11" i="3"/>
  <c r="H12" i="3"/>
  <c r="H13" i="3"/>
  <c r="H14" i="3"/>
  <c r="H15" i="3"/>
  <c r="H16" i="3"/>
  <c r="H17" i="3"/>
  <c r="H18" i="3"/>
  <c r="H19" i="3"/>
  <c r="H20" i="3"/>
  <c r="H21" i="3"/>
  <c r="H22" i="3"/>
  <c r="H23" i="3"/>
  <c r="H24" i="3"/>
  <c r="H25" i="3"/>
  <c r="H26" i="3"/>
  <c r="H27" i="3"/>
  <c r="H28" i="3"/>
  <c r="H29" i="3"/>
  <c r="H30" i="3"/>
  <c r="H31" i="3"/>
  <c r="H32"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9" i="3"/>
  <c r="K10" i="2"/>
  <c r="K11" i="2"/>
  <c r="K12" i="2"/>
  <c r="K13" i="2"/>
  <c r="K14" i="2"/>
  <c r="K15" i="2"/>
  <c r="K16" i="2"/>
  <c r="K17" i="2"/>
  <c r="K18" i="2"/>
  <c r="K19" i="2"/>
  <c r="K20" i="2"/>
  <c r="K21" i="2"/>
  <c r="K22" i="2"/>
  <c r="K23" i="2"/>
  <c r="K24" i="2"/>
  <c r="K25" i="2"/>
  <c r="K26" i="2"/>
  <c r="K27" i="2"/>
  <c r="K28" i="2"/>
  <c r="K29" i="2"/>
  <c r="K30" i="2"/>
  <c r="K31" i="2"/>
  <c r="K33" i="2"/>
  <c r="K34" i="2"/>
  <c r="K35" i="2"/>
  <c r="K36" i="2"/>
  <c r="K37" i="2"/>
  <c r="K38" i="2"/>
  <c r="K39" i="2"/>
  <c r="K40" i="2"/>
  <c r="K41" i="2"/>
  <c r="K42" i="2"/>
  <c r="K43" i="2"/>
  <c r="K44" i="2"/>
  <c r="K45" i="2"/>
  <c r="K46" i="2"/>
  <c r="K47" i="2"/>
  <c r="K48" i="2"/>
  <c r="K49" i="2"/>
  <c r="K50" i="2"/>
  <c r="K51" i="2"/>
  <c r="K52" i="2"/>
  <c r="K53" i="2"/>
  <c r="K54" i="2"/>
  <c r="K55" i="2"/>
  <c r="K56" i="2"/>
  <c r="K57" i="2"/>
  <c r="K58" i="2"/>
  <c r="K71" i="2"/>
  <c r="K72" i="2"/>
  <c r="K73" i="2"/>
  <c r="K74" i="2"/>
  <c r="K75" i="2"/>
  <c r="K76" i="2"/>
  <c r="K77" i="2"/>
  <c r="K78" i="2"/>
  <c r="K79" i="2"/>
  <c r="K86" i="2"/>
  <c r="K87" i="2"/>
  <c r="K88" i="2"/>
  <c r="K89" i="2"/>
  <c r="K90" i="2"/>
  <c r="K91" i="2"/>
  <c r="K92" i="2"/>
  <c r="K93" i="2"/>
  <c r="K94" i="2"/>
  <c r="K96" i="2"/>
  <c r="K100" i="2"/>
  <c r="K101" i="2"/>
  <c r="K102" i="2"/>
  <c r="K103" i="2"/>
  <c r="K104" i="2"/>
  <c r="K105" i="2"/>
  <c r="K106" i="2"/>
  <c r="K107" i="2"/>
  <c r="K108" i="2"/>
  <c r="K109" i="2"/>
  <c r="K110" i="2"/>
  <c r="K119" i="2"/>
  <c r="K120" i="2"/>
  <c r="K121" i="2"/>
  <c r="K122" i="2"/>
  <c r="K123" i="2"/>
  <c r="K124" i="2"/>
  <c r="K125" i="2"/>
  <c r="K126" i="2"/>
  <c r="K127" i="2"/>
  <c r="K128" i="2"/>
  <c r="K135" i="2"/>
  <c r="K136" i="2"/>
  <c r="K137" i="2"/>
  <c r="K138" i="2"/>
  <c r="K139" i="2"/>
  <c r="K140" i="2"/>
  <c r="K141" i="2"/>
  <c r="K142" i="2"/>
  <c r="K143" i="2"/>
  <c r="K144" i="2"/>
  <c r="K151" i="2"/>
  <c r="K152" i="2"/>
  <c r="K153" i="2"/>
  <c r="K154" i="2"/>
  <c r="K155" i="2"/>
  <c r="K156" i="2"/>
  <c r="K157" i="2"/>
  <c r="K158" i="2"/>
  <c r="K159" i="2"/>
  <c r="K160" i="2"/>
  <c r="K161" i="2"/>
  <c r="K162" i="2"/>
  <c r="K163" i="2"/>
  <c r="K180" i="2"/>
  <c r="K181" i="2"/>
  <c r="K182" i="2"/>
  <c r="K183" i="2"/>
  <c r="K184" i="2"/>
  <c r="K185" i="2"/>
  <c r="K186" i="2"/>
  <c r="K187" i="2"/>
  <c r="K188" i="2"/>
  <c r="K189" i="2"/>
  <c r="K190" i="2"/>
  <c r="K191" i="2"/>
  <c r="K204" i="2"/>
  <c r="K205" i="2"/>
  <c r="K206" i="2"/>
  <c r="K207" i="2"/>
  <c r="K208" i="2"/>
  <c r="K209" i="2"/>
  <c r="K210" i="2"/>
  <c r="K211" i="2"/>
  <c r="K212" i="2"/>
  <c r="K213" i="2"/>
  <c r="K214" i="2"/>
  <c r="K215" i="2"/>
  <c r="K9" i="2"/>
  <c r="J141" i="2"/>
  <c r="L141" i="2" s="1"/>
  <c r="I10" i="2"/>
  <c r="I11" i="2"/>
  <c r="J11" i="2" s="1"/>
  <c r="I12" i="2"/>
  <c r="I13" i="2"/>
  <c r="I14" i="2"/>
  <c r="I15" i="2"/>
  <c r="J15" i="2" s="1"/>
  <c r="L15" i="2" s="1"/>
  <c r="I16" i="2"/>
  <c r="I17" i="2"/>
  <c r="J17" i="2" s="1"/>
  <c r="I18" i="2"/>
  <c r="I19" i="2"/>
  <c r="I20" i="2"/>
  <c r="I21" i="2"/>
  <c r="J21" i="2" s="1"/>
  <c r="L21" i="2" s="1"/>
  <c r="I22" i="2"/>
  <c r="I23" i="2"/>
  <c r="I24" i="2"/>
  <c r="I25" i="2"/>
  <c r="I26" i="2"/>
  <c r="J26" i="2" s="1"/>
  <c r="I27" i="2"/>
  <c r="I28" i="2"/>
  <c r="I29" i="2"/>
  <c r="I30" i="2"/>
  <c r="I31" i="2"/>
  <c r="I33" i="2"/>
  <c r="I34" i="2"/>
  <c r="I35" i="2"/>
  <c r="I36" i="2"/>
  <c r="I37" i="2"/>
  <c r="I38" i="2"/>
  <c r="J38" i="2" s="1"/>
  <c r="I39" i="2"/>
  <c r="I40" i="2"/>
  <c r="J40" i="2" s="1"/>
  <c r="L40" i="2" s="1"/>
  <c r="I41" i="2"/>
  <c r="I42" i="2"/>
  <c r="I43" i="2"/>
  <c r="I44" i="2"/>
  <c r="J44" i="2" s="1"/>
  <c r="I45" i="2"/>
  <c r="I46" i="2"/>
  <c r="J46" i="2" s="1"/>
  <c r="L46" i="2" s="1"/>
  <c r="I47" i="2"/>
  <c r="I48" i="2"/>
  <c r="I49" i="2"/>
  <c r="J49" i="2" s="1"/>
  <c r="I50" i="2"/>
  <c r="J50" i="2" s="1"/>
  <c r="I51" i="2"/>
  <c r="J51" i="2" s="1"/>
  <c r="I52" i="2"/>
  <c r="I53" i="2"/>
  <c r="J53" i="2" s="1"/>
  <c r="I54" i="2"/>
  <c r="I55" i="2"/>
  <c r="I56" i="2"/>
  <c r="J56" i="2" s="1"/>
  <c r="I57" i="2"/>
  <c r="J57" i="2" s="1"/>
  <c r="I58" i="2"/>
  <c r="I71" i="2"/>
  <c r="J71" i="2" s="1"/>
  <c r="I72" i="2"/>
  <c r="I73" i="2"/>
  <c r="I74" i="2"/>
  <c r="J74" i="2" s="1"/>
  <c r="I75" i="2"/>
  <c r="J75" i="2" s="1"/>
  <c r="I76" i="2"/>
  <c r="I77" i="2"/>
  <c r="J77" i="2" s="1"/>
  <c r="I78" i="2"/>
  <c r="I79" i="2"/>
  <c r="I86" i="2"/>
  <c r="J86" i="2" s="1"/>
  <c r="I87" i="2"/>
  <c r="I88" i="2"/>
  <c r="I89" i="2"/>
  <c r="J89" i="2" s="1"/>
  <c r="I90" i="2"/>
  <c r="I91" i="2"/>
  <c r="I92" i="2"/>
  <c r="J92" i="2" s="1"/>
  <c r="I93" i="2"/>
  <c r="J93" i="2" s="1"/>
  <c r="I94" i="2"/>
  <c r="I100" i="2"/>
  <c r="J100" i="2" s="1"/>
  <c r="I101" i="2"/>
  <c r="J101" i="2" s="1"/>
  <c r="I102" i="2"/>
  <c r="J102" i="2" s="1"/>
  <c r="I103" i="2"/>
  <c r="I104" i="2"/>
  <c r="J104" i="2" s="1"/>
  <c r="I105" i="2"/>
  <c r="J105" i="2" s="1"/>
  <c r="I106" i="2"/>
  <c r="I107" i="2"/>
  <c r="J107" i="2" s="1"/>
  <c r="I108" i="2"/>
  <c r="J108" i="2" s="1"/>
  <c r="I109" i="2"/>
  <c r="I110" i="2"/>
  <c r="J110" i="2" s="1"/>
  <c r="I119" i="2"/>
  <c r="J119" i="2" s="1"/>
  <c r="I120" i="2"/>
  <c r="J120" i="2" s="1"/>
  <c r="I121" i="2"/>
  <c r="I122" i="2"/>
  <c r="J122" i="2" s="1"/>
  <c r="I123" i="2"/>
  <c r="I124" i="2"/>
  <c r="I125" i="2"/>
  <c r="J125" i="2" s="1"/>
  <c r="I126" i="2"/>
  <c r="J126" i="2" s="1"/>
  <c r="I127" i="2"/>
  <c r="I128" i="2"/>
  <c r="J128" i="2" s="1"/>
  <c r="I135" i="2"/>
  <c r="I136" i="2"/>
  <c r="I137" i="2"/>
  <c r="J137" i="2" s="1"/>
  <c r="I138" i="2"/>
  <c r="J138" i="2" s="1"/>
  <c r="I139" i="2"/>
  <c r="I140" i="2"/>
  <c r="J140" i="2" s="1"/>
  <c r="I141" i="2"/>
  <c r="I142" i="2"/>
  <c r="I143" i="2"/>
  <c r="J143" i="2" s="1"/>
  <c r="I144" i="2"/>
  <c r="J144" i="2" s="1"/>
  <c r="I151" i="2"/>
  <c r="I152" i="2"/>
  <c r="I153" i="2"/>
  <c r="J153" i="2" s="1"/>
  <c r="I154" i="2"/>
  <c r="I155" i="2"/>
  <c r="I156" i="2"/>
  <c r="J156" i="2" s="1"/>
  <c r="I157" i="2"/>
  <c r="J157" i="2" s="1"/>
  <c r="I158" i="2"/>
  <c r="I159" i="2"/>
  <c r="J159" i="2" s="1"/>
  <c r="I160" i="2"/>
  <c r="I161" i="2"/>
  <c r="I162" i="2"/>
  <c r="J162" i="2" s="1"/>
  <c r="I163" i="2"/>
  <c r="J163" i="2" s="1"/>
  <c r="I180" i="2"/>
  <c r="I181" i="2"/>
  <c r="J181" i="2" s="1"/>
  <c r="I182" i="2"/>
  <c r="J182" i="2" s="1"/>
  <c r="I183" i="2"/>
  <c r="I184" i="2"/>
  <c r="I185" i="2"/>
  <c r="I186" i="2"/>
  <c r="I187" i="2"/>
  <c r="J187" i="2" s="1"/>
  <c r="I188" i="2"/>
  <c r="J188" i="2" s="1"/>
  <c r="I189" i="2"/>
  <c r="I190" i="2"/>
  <c r="J190" i="2" s="1"/>
  <c r="I191" i="2"/>
  <c r="I204" i="2"/>
  <c r="I205" i="2"/>
  <c r="I206" i="2"/>
  <c r="J206" i="2" s="1"/>
  <c r="I207" i="2"/>
  <c r="I208" i="2"/>
  <c r="I209" i="2"/>
  <c r="I210" i="2"/>
  <c r="J210" i="2" s="1"/>
  <c r="I211" i="2"/>
  <c r="J211" i="2" s="1"/>
  <c r="I212" i="2"/>
  <c r="J212" i="2" s="1"/>
  <c r="I213" i="2"/>
  <c r="J213" i="2" s="1"/>
  <c r="I214" i="2"/>
  <c r="J214" i="2" s="1"/>
  <c r="I215" i="2"/>
  <c r="I9" i="2"/>
  <c r="H24" i="2"/>
  <c r="H25" i="2"/>
  <c r="H26" i="2"/>
  <c r="H27" i="2"/>
  <c r="H28" i="2"/>
  <c r="H29" i="2"/>
  <c r="H30" i="2"/>
  <c r="H31" i="2"/>
  <c r="H32" i="2"/>
  <c r="H33" i="2"/>
  <c r="H34" i="2"/>
  <c r="H35" i="2"/>
  <c r="H36" i="2"/>
  <c r="H37" i="2"/>
  <c r="H38" i="2"/>
  <c r="H39" i="2"/>
  <c r="H40" i="2"/>
  <c r="H41" i="2"/>
  <c r="H42" i="2"/>
  <c r="H43" i="2"/>
  <c r="H44" i="2"/>
  <c r="H45" i="2"/>
  <c r="H46" i="2"/>
  <c r="H47" i="2"/>
  <c r="H48"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10" i="2"/>
  <c r="H11" i="2"/>
  <c r="H12" i="2"/>
  <c r="H13" i="2"/>
  <c r="H14" i="2"/>
  <c r="H15" i="2"/>
  <c r="H16" i="2"/>
  <c r="H17" i="2"/>
  <c r="H18" i="2"/>
  <c r="H19" i="2"/>
  <c r="H20" i="2"/>
  <c r="H21" i="2"/>
  <c r="H22" i="2"/>
  <c r="H9" i="2"/>
  <c r="K10" i="1"/>
  <c r="K11" i="1"/>
  <c r="K12" i="1"/>
  <c r="K13" i="1"/>
  <c r="K14" i="1"/>
  <c r="K15" i="1"/>
  <c r="K16" i="1"/>
  <c r="K17" i="1"/>
  <c r="K18" i="1"/>
  <c r="K19" i="1"/>
  <c r="K20" i="1"/>
  <c r="K21" i="1"/>
  <c r="K22" i="1"/>
  <c r="K23" i="1"/>
  <c r="K24" i="1"/>
  <c r="K25" i="1"/>
  <c r="K26" i="1"/>
  <c r="K27" i="1"/>
  <c r="K28" i="1"/>
  <c r="K29" i="1"/>
  <c r="K30" i="1"/>
  <c r="K40" i="1"/>
  <c r="K41" i="1"/>
  <c r="K42" i="1"/>
  <c r="K43" i="1"/>
  <c r="K44" i="1"/>
  <c r="K45" i="1"/>
  <c r="K46" i="1"/>
  <c r="K47" i="1"/>
  <c r="K48" i="1"/>
  <c r="K55" i="1"/>
  <c r="K56" i="1"/>
  <c r="K57" i="1"/>
  <c r="K58" i="1"/>
  <c r="K59" i="1"/>
  <c r="K60" i="1"/>
  <c r="K61" i="1"/>
  <c r="K62" i="1"/>
  <c r="K63" i="1"/>
  <c r="K68" i="1"/>
  <c r="K69" i="1"/>
  <c r="K70" i="1"/>
  <c r="K71" i="1"/>
  <c r="K72" i="1"/>
  <c r="K73" i="1"/>
  <c r="K74" i="1"/>
  <c r="K75" i="1"/>
  <c r="K76" i="1"/>
  <c r="K77" i="1"/>
  <c r="K78" i="1"/>
  <c r="K88" i="1"/>
  <c r="K89" i="1"/>
  <c r="K90" i="1"/>
  <c r="K91" i="1"/>
  <c r="K92" i="1"/>
  <c r="K93" i="1"/>
  <c r="K94" i="1"/>
  <c r="K95" i="1"/>
  <c r="K96" i="1"/>
  <c r="K97" i="1"/>
  <c r="K103" i="1"/>
  <c r="K104" i="1"/>
  <c r="K105" i="1"/>
  <c r="K106" i="1"/>
  <c r="K107" i="1"/>
  <c r="K108" i="1"/>
  <c r="K109" i="1"/>
  <c r="K110" i="1"/>
  <c r="K111" i="1"/>
  <c r="K112" i="1"/>
  <c r="K117" i="1"/>
  <c r="K118" i="1"/>
  <c r="K119" i="1"/>
  <c r="K120" i="1"/>
  <c r="K121" i="1"/>
  <c r="K122" i="1"/>
  <c r="K123" i="1"/>
  <c r="K124" i="1"/>
  <c r="K125" i="1"/>
  <c r="K126" i="1"/>
  <c r="K127" i="1"/>
  <c r="K128" i="1"/>
  <c r="K129" i="1"/>
  <c r="K143" i="1"/>
  <c r="K144" i="1"/>
  <c r="K145" i="1"/>
  <c r="K146" i="1"/>
  <c r="K147" i="1"/>
  <c r="K148" i="1"/>
  <c r="K149" i="1"/>
  <c r="K150" i="1"/>
  <c r="K151" i="1"/>
  <c r="K152" i="1"/>
  <c r="K153" i="1"/>
  <c r="K154" i="1"/>
  <c r="K163" i="1"/>
  <c r="K164" i="1"/>
  <c r="K165" i="1"/>
  <c r="K166" i="1"/>
  <c r="K167" i="1"/>
  <c r="K168" i="1"/>
  <c r="K169" i="1"/>
  <c r="K170" i="1"/>
  <c r="K171" i="1"/>
  <c r="K172" i="1"/>
  <c r="K173" i="1"/>
  <c r="K174" i="1"/>
  <c r="K9" i="1"/>
  <c r="J55" i="1"/>
  <c r="I10" i="1"/>
  <c r="J10" i="1" s="1"/>
  <c r="I11" i="1"/>
  <c r="J11" i="1" s="1"/>
  <c r="I12" i="1"/>
  <c r="J12" i="1" s="1"/>
  <c r="L12" i="1" s="1"/>
  <c r="I13" i="1"/>
  <c r="I14" i="1"/>
  <c r="J14" i="1" s="1"/>
  <c r="I15" i="1"/>
  <c r="J15" i="1" s="1"/>
  <c r="I16" i="1"/>
  <c r="I17" i="1"/>
  <c r="I18" i="1"/>
  <c r="J18" i="1" s="1"/>
  <c r="L18" i="1" s="1"/>
  <c r="I19" i="1"/>
  <c r="I20" i="1"/>
  <c r="J20" i="1" s="1"/>
  <c r="I21" i="1"/>
  <c r="J21" i="1" s="1"/>
  <c r="I22" i="1"/>
  <c r="I23" i="1"/>
  <c r="I24" i="1"/>
  <c r="J24" i="1" s="1"/>
  <c r="L24" i="1" s="1"/>
  <c r="I25" i="1"/>
  <c r="I26" i="1"/>
  <c r="J26" i="1" s="1"/>
  <c r="I27" i="1"/>
  <c r="J27" i="1" s="1"/>
  <c r="I28" i="1"/>
  <c r="I29" i="1"/>
  <c r="J29" i="1" s="1"/>
  <c r="I30" i="1"/>
  <c r="J30" i="1" s="1"/>
  <c r="L30" i="1" s="1"/>
  <c r="I40" i="1"/>
  <c r="I41" i="1"/>
  <c r="J41" i="1" s="1"/>
  <c r="I42" i="1"/>
  <c r="J42" i="1" s="1"/>
  <c r="I43" i="1"/>
  <c r="I44" i="1"/>
  <c r="J44" i="1" s="1"/>
  <c r="I45" i="1"/>
  <c r="J45" i="1" s="1"/>
  <c r="I46" i="1"/>
  <c r="I47" i="1"/>
  <c r="J47" i="1" s="1"/>
  <c r="I48" i="1"/>
  <c r="J48" i="1" s="1"/>
  <c r="L48" i="1" s="1"/>
  <c r="I55" i="1"/>
  <c r="I56" i="1"/>
  <c r="J56" i="1" s="1"/>
  <c r="L56" i="1" s="1"/>
  <c r="I57" i="1"/>
  <c r="J57" i="1" s="1"/>
  <c r="L57" i="1" s="1"/>
  <c r="I58" i="1"/>
  <c r="I59" i="1"/>
  <c r="I60" i="1"/>
  <c r="J60" i="1" s="1"/>
  <c r="I61" i="1"/>
  <c r="J61" i="1" s="1"/>
  <c r="I62" i="1"/>
  <c r="J62" i="1" s="1"/>
  <c r="I63" i="1"/>
  <c r="J63" i="1" s="1"/>
  <c r="L63" i="1" s="1"/>
  <c r="I68" i="1"/>
  <c r="I69" i="1"/>
  <c r="J69" i="1" s="1"/>
  <c r="I70" i="1"/>
  <c r="I71" i="1"/>
  <c r="J71" i="1" s="1"/>
  <c r="I72" i="1"/>
  <c r="J72" i="1" s="1"/>
  <c r="I73" i="1"/>
  <c r="I74" i="1"/>
  <c r="J74" i="1" s="1"/>
  <c r="I75" i="1"/>
  <c r="J75" i="1" s="1"/>
  <c r="I76" i="1"/>
  <c r="I77" i="1"/>
  <c r="I78" i="1"/>
  <c r="J78" i="1" s="1"/>
  <c r="I88" i="1"/>
  <c r="I89" i="1"/>
  <c r="J89" i="1" s="1"/>
  <c r="I90" i="1"/>
  <c r="J90" i="1" s="1"/>
  <c r="I91" i="1"/>
  <c r="I92" i="1"/>
  <c r="J92" i="1" s="1"/>
  <c r="I93" i="1"/>
  <c r="J93" i="1" s="1"/>
  <c r="I94" i="1"/>
  <c r="I95" i="1"/>
  <c r="I96" i="1"/>
  <c r="J96" i="1" s="1"/>
  <c r="I97" i="1"/>
  <c r="I103" i="1"/>
  <c r="I104" i="1"/>
  <c r="I105" i="1"/>
  <c r="J105" i="1" s="1"/>
  <c r="I106" i="1"/>
  <c r="J106" i="1" s="1"/>
  <c r="I107" i="1"/>
  <c r="I108" i="1"/>
  <c r="J108" i="1" s="1"/>
  <c r="I109" i="1"/>
  <c r="J109" i="1" s="1"/>
  <c r="I110" i="1"/>
  <c r="J110" i="1" s="1"/>
  <c r="I111" i="1"/>
  <c r="J111" i="1" s="1"/>
  <c r="I112" i="1"/>
  <c r="I117" i="1"/>
  <c r="J117" i="1" s="1"/>
  <c r="I118" i="1"/>
  <c r="I119" i="1"/>
  <c r="J119" i="1" s="1"/>
  <c r="I120" i="1"/>
  <c r="J120" i="1" s="1"/>
  <c r="I121" i="1"/>
  <c r="I122" i="1"/>
  <c r="I123" i="1"/>
  <c r="J123" i="1" s="1"/>
  <c r="I124" i="1"/>
  <c r="I125" i="1"/>
  <c r="J125" i="1" s="1"/>
  <c r="I126" i="1"/>
  <c r="J126" i="1" s="1"/>
  <c r="I127" i="1"/>
  <c r="I128" i="1"/>
  <c r="J128" i="1" s="1"/>
  <c r="I129" i="1"/>
  <c r="J129" i="1" s="1"/>
  <c r="I143" i="1"/>
  <c r="I144" i="1"/>
  <c r="J144" i="1" s="1"/>
  <c r="I145" i="1"/>
  <c r="J145" i="1" s="1"/>
  <c r="I146" i="1"/>
  <c r="I147" i="1"/>
  <c r="J147" i="1" s="1"/>
  <c r="I148" i="1"/>
  <c r="I149" i="1"/>
  <c r="I150" i="1"/>
  <c r="J150" i="1" s="1"/>
  <c r="I151" i="1"/>
  <c r="J151" i="1" s="1"/>
  <c r="I152" i="1"/>
  <c r="I153" i="1"/>
  <c r="J153" i="1" s="1"/>
  <c r="I154" i="1"/>
  <c r="I163" i="1"/>
  <c r="I164" i="1"/>
  <c r="I165" i="1"/>
  <c r="J165" i="1" s="1"/>
  <c r="I166" i="1"/>
  <c r="I167" i="1"/>
  <c r="I168" i="1"/>
  <c r="J168" i="1" s="1"/>
  <c r="L168" i="1" s="1"/>
  <c r="I169" i="1"/>
  <c r="I170" i="1"/>
  <c r="I171" i="1"/>
  <c r="J171" i="1" s="1"/>
  <c r="I172" i="1"/>
  <c r="J172" i="1" s="1"/>
  <c r="I173" i="1"/>
  <c r="I174" i="1"/>
  <c r="J174" i="1" s="1"/>
  <c r="I9" i="1"/>
  <c r="H10" i="1"/>
  <c r="H11" i="1"/>
  <c r="H12" i="1"/>
  <c r="H13" i="1"/>
  <c r="H14" i="1"/>
  <c r="H15" i="1"/>
  <c r="H16" i="1"/>
  <c r="H17" i="1"/>
  <c r="H18" i="1"/>
  <c r="H19" i="1"/>
  <c r="H20"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9" i="1"/>
  <c r="F109" i="3"/>
  <c r="F108" i="3"/>
  <c r="B227" i="2"/>
  <c r="B226" i="2"/>
  <c r="K226" i="2" s="1"/>
  <c r="B225" i="2"/>
  <c r="K225" i="2" s="1"/>
  <c r="B224" i="2"/>
  <c r="B223" i="2"/>
  <c r="K223" i="2" s="1"/>
  <c r="B222" i="2"/>
  <c r="K222" i="2" s="1"/>
  <c r="B221" i="2"/>
  <c r="B220" i="2"/>
  <c r="K220" i="2" s="1"/>
  <c r="B219" i="2"/>
  <c r="K219" i="2" s="1"/>
  <c r="B218" i="2"/>
  <c r="B217" i="2"/>
  <c r="K217" i="2" s="1"/>
  <c r="B216" i="2"/>
  <c r="K216" i="2" s="1"/>
  <c r="B203" i="2"/>
  <c r="B202" i="2"/>
  <c r="I202" i="2" s="1"/>
  <c r="B201" i="2"/>
  <c r="K201" i="2" s="1"/>
  <c r="B200" i="2"/>
  <c r="B199" i="2"/>
  <c r="K199" i="2" s="1"/>
  <c r="B198" i="2"/>
  <c r="I198" i="2" s="1"/>
  <c r="B197" i="2"/>
  <c r="B196" i="2"/>
  <c r="K196" i="2" s="1"/>
  <c r="B195" i="2"/>
  <c r="K195" i="2" s="1"/>
  <c r="B194" i="2"/>
  <c r="B193" i="2"/>
  <c r="K193" i="2" s="1"/>
  <c r="B192" i="2"/>
  <c r="K192" i="2" s="1"/>
  <c r="B179" i="2"/>
  <c r="B178" i="2"/>
  <c r="I178" i="2" s="1"/>
  <c r="B177" i="2"/>
  <c r="K177" i="2" s="1"/>
  <c r="B176" i="2"/>
  <c r="B175" i="2"/>
  <c r="K175" i="2" s="1"/>
  <c r="B174" i="2"/>
  <c r="I174" i="2" s="1"/>
  <c r="J174" i="2" s="1"/>
  <c r="B173" i="2"/>
  <c r="B172" i="2"/>
  <c r="K172" i="2" s="1"/>
  <c r="B171" i="2"/>
  <c r="K171" i="2" s="1"/>
  <c r="B170" i="2"/>
  <c r="B169" i="2"/>
  <c r="K169" i="2" s="1"/>
  <c r="B168" i="2"/>
  <c r="K168" i="2" s="1"/>
  <c r="B167" i="2"/>
  <c r="B166" i="2"/>
  <c r="I166" i="2" s="1"/>
  <c r="B165" i="2"/>
  <c r="K165" i="2" s="1"/>
  <c r="B164" i="2"/>
  <c r="B150" i="2"/>
  <c r="F150" i="2" s="1"/>
  <c r="B149" i="2"/>
  <c r="B148" i="2"/>
  <c r="K148" i="2" s="1"/>
  <c r="B147" i="2"/>
  <c r="B146" i="2"/>
  <c r="B145" i="2"/>
  <c r="I145" i="2" s="1"/>
  <c r="B134" i="2"/>
  <c r="F134" i="2" s="1"/>
  <c r="B133" i="2"/>
  <c r="F133" i="2" s="1"/>
  <c r="B132" i="2"/>
  <c r="K132" i="2" s="1"/>
  <c r="B131" i="2"/>
  <c r="B130" i="2"/>
  <c r="F130" i="2" s="1"/>
  <c r="B129" i="2"/>
  <c r="B118" i="2"/>
  <c r="K118" i="2" s="1"/>
  <c r="B117" i="2"/>
  <c r="K117" i="2" s="1"/>
  <c r="B116" i="2"/>
  <c r="B115" i="2"/>
  <c r="F115" i="2" s="1"/>
  <c r="B114" i="2"/>
  <c r="F114" i="2" s="1"/>
  <c r="B113" i="2"/>
  <c r="F113" i="2" s="1"/>
  <c r="B112" i="2"/>
  <c r="B111" i="2"/>
  <c r="I111" i="2" s="1"/>
  <c r="J111" i="2" s="1"/>
  <c r="B99" i="2"/>
  <c r="B98" i="2"/>
  <c r="B97" i="2"/>
  <c r="K97" i="2" s="1"/>
  <c r="B96" i="2"/>
  <c r="I96" i="2" s="1"/>
  <c r="B95" i="2"/>
  <c r="B85" i="2"/>
  <c r="K85" i="2" s="1"/>
  <c r="B84" i="2"/>
  <c r="K84" i="2" s="1"/>
  <c r="B83" i="2"/>
  <c r="B82" i="2"/>
  <c r="K82" i="2" s="1"/>
  <c r="B81" i="2"/>
  <c r="B80" i="2"/>
  <c r="B70" i="2"/>
  <c r="K70" i="2" s="1"/>
  <c r="B69" i="2"/>
  <c r="B68" i="2"/>
  <c r="B67" i="2"/>
  <c r="K67" i="2" s="1"/>
  <c r="B66" i="2"/>
  <c r="K66" i="2" s="1"/>
  <c r="B65" i="2"/>
  <c r="B64" i="2"/>
  <c r="K64" i="2" s="1"/>
  <c r="B63" i="2"/>
  <c r="B62" i="2"/>
  <c r="B61" i="2"/>
  <c r="K61" i="2" s="1"/>
  <c r="B60" i="2"/>
  <c r="K60" i="2" s="1"/>
  <c r="B59" i="2"/>
  <c r="B32" i="2"/>
  <c r="F22" i="2"/>
  <c r="C7" i="1"/>
  <c r="B7" i="5" s="1"/>
  <c r="B175" i="1"/>
  <c r="B162" i="1"/>
  <c r="F162" i="1" s="1"/>
  <c r="B161" i="1"/>
  <c r="B160" i="1"/>
  <c r="I160" i="1" s="1"/>
  <c r="B159" i="1"/>
  <c r="F159" i="1" s="1"/>
  <c r="B158" i="1"/>
  <c r="B157" i="1"/>
  <c r="B156" i="1"/>
  <c r="F156" i="1" s="1"/>
  <c r="B155" i="1"/>
  <c r="I155" i="1" s="1"/>
  <c r="B142" i="1"/>
  <c r="I142" i="1" s="1"/>
  <c r="B141" i="1"/>
  <c r="F141" i="1" s="1"/>
  <c r="B140" i="1"/>
  <c r="I140" i="1" s="1"/>
  <c r="B139" i="1"/>
  <c r="I139" i="1" s="1"/>
  <c r="B138" i="1"/>
  <c r="F138" i="1" s="1"/>
  <c r="B137" i="1"/>
  <c r="B136" i="1"/>
  <c r="B135" i="1"/>
  <c r="F135" i="1" s="1"/>
  <c r="B134" i="1"/>
  <c r="I134" i="1" s="1"/>
  <c r="B133" i="1"/>
  <c r="B132" i="1"/>
  <c r="F132" i="1" s="1"/>
  <c r="B131" i="1"/>
  <c r="B130" i="1"/>
  <c r="I130" i="1" s="1"/>
  <c r="B116" i="1"/>
  <c r="F116" i="1" s="1"/>
  <c r="B115" i="1"/>
  <c r="F115" i="1" s="1"/>
  <c r="B114" i="1"/>
  <c r="B113" i="1"/>
  <c r="F113" i="1" s="1"/>
  <c r="B102" i="1"/>
  <c r="B101" i="1"/>
  <c r="I101" i="1" s="1"/>
  <c r="B100" i="1"/>
  <c r="F100" i="1" s="1"/>
  <c r="B99" i="1"/>
  <c r="K99" i="1" s="1"/>
  <c r="B98" i="1"/>
  <c r="B87" i="1"/>
  <c r="F87" i="1" s="1"/>
  <c r="B86" i="1"/>
  <c r="B85" i="1"/>
  <c r="B84" i="1"/>
  <c r="F84" i="1" s="1"/>
  <c r="B83" i="1"/>
  <c r="I83" i="1" s="1"/>
  <c r="B82" i="1"/>
  <c r="B81" i="1"/>
  <c r="F81" i="1" s="1"/>
  <c r="B80" i="1"/>
  <c r="B79" i="1"/>
  <c r="B67" i="1"/>
  <c r="F67" i="1" s="1"/>
  <c r="B66" i="1"/>
  <c r="K66" i="1" s="1"/>
  <c r="B65" i="1"/>
  <c r="I65" i="1" s="1"/>
  <c r="B64" i="1"/>
  <c r="F64" i="1" s="1"/>
  <c r="B54" i="1"/>
  <c r="B53" i="1"/>
  <c r="B52" i="1"/>
  <c r="F52" i="1" s="1"/>
  <c r="B51" i="1"/>
  <c r="K51" i="1" s="1"/>
  <c r="B50" i="1"/>
  <c r="B49" i="1"/>
  <c r="F49" i="1" s="1"/>
  <c r="B39" i="1"/>
  <c r="B38" i="1"/>
  <c r="B37" i="1"/>
  <c r="F37" i="1" s="1"/>
  <c r="B36" i="1"/>
  <c r="B35" i="1"/>
  <c r="I35" i="1" s="1"/>
  <c r="B31" i="1"/>
  <c r="F31" i="1" s="1"/>
  <c r="B32" i="1"/>
  <c r="B33" i="1"/>
  <c r="B34" i="1"/>
  <c r="F34" i="1" s="1"/>
  <c r="F18" i="1"/>
  <c r="F14" i="1"/>
  <c r="F13" i="1"/>
  <c r="I108" i="4" l="1"/>
  <c r="J108" i="4" s="1"/>
  <c r="K138" i="4"/>
  <c r="L138" i="4" s="1"/>
  <c r="L70" i="4"/>
  <c r="L58" i="4"/>
  <c r="L52" i="4"/>
  <c r="L46" i="4"/>
  <c r="L123" i="4"/>
  <c r="L125" i="1"/>
  <c r="L92" i="1"/>
  <c r="L71" i="1"/>
  <c r="I171" i="3"/>
  <c r="J171" i="3" s="1"/>
  <c r="L96" i="3"/>
  <c r="I83" i="3"/>
  <c r="K195" i="3"/>
  <c r="L195" i="3" s="1"/>
  <c r="K91" i="3"/>
  <c r="I135" i="4"/>
  <c r="L94" i="4"/>
  <c r="I88" i="4"/>
  <c r="J88" i="4" s="1"/>
  <c r="J111" i="4"/>
  <c r="L111" i="4" s="1"/>
  <c r="J28" i="4"/>
  <c r="L28" i="4" s="1"/>
  <c r="L117" i="4"/>
  <c r="B6" i="5"/>
  <c r="L119" i="1"/>
  <c r="L108" i="1"/>
  <c r="L105" i="2"/>
  <c r="I60" i="2"/>
  <c r="L53" i="2"/>
  <c r="L176" i="3"/>
  <c r="I153" i="3"/>
  <c r="J153" i="3" s="1"/>
  <c r="K106" i="3"/>
  <c r="L124" i="4"/>
  <c r="L118" i="4"/>
  <c r="L112" i="4"/>
  <c r="L93" i="4"/>
  <c r="L39" i="4"/>
  <c r="L33" i="4"/>
  <c r="K75" i="4"/>
  <c r="L153" i="1"/>
  <c r="L129" i="3"/>
  <c r="L133" i="4"/>
  <c r="L89" i="1"/>
  <c r="L74" i="1"/>
  <c r="I217" i="2"/>
  <c r="J217" i="2" s="1"/>
  <c r="I149" i="3"/>
  <c r="L97" i="4"/>
  <c r="L91" i="4"/>
  <c r="L69" i="4"/>
  <c r="J69" i="4"/>
  <c r="L111" i="1"/>
  <c r="L105" i="1"/>
  <c r="I172" i="2"/>
  <c r="I145" i="3"/>
  <c r="I130" i="3"/>
  <c r="J130" i="3" s="1"/>
  <c r="K129" i="3"/>
  <c r="L127" i="4"/>
  <c r="L121" i="4"/>
  <c r="L115" i="4"/>
  <c r="I76" i="4"/>
  <c r="L68" i="4"/>
  <c r="L62" i="4"/>
  <c r="L56" i="4"/>
  <c r="L44" i="4"/>
  <c r="L30" i="4"/>
  <c r="L24" i="4"/>
  <c r="L18" i="4"/>
  <c r="L12" i="4"/>
  <c r="J68" i="4"/>
  <c r="J50" i="4"/>
  <c r="L50" i="4" s="1"/>
  <c r="L55" i="4"/>
  <c r="L119" i="4"/>
  <c r="L9" i="4"/>
  <c r="J132" i="4"/>
  <c r="L132" i="4" s="1"/>
  <c r="J138" i="4"/>
  <c r="L27" i="4"/>
  <c r="J90" i="4"/>
  <c r="L90" i="4" s="1"/>
  <c r="J17" i="4"/>
  <c r="L17" i="4" s="1"/>
  <c r="J120" i="4"/>
  <c r="L120" i="4" s="1"/>
  <c r="J114" i="4"/>
  <c r="L114" i="4" s="1"/>
  <c r="J95" i="4"/>
  <c r="L95" i="4" s="1"/>
  <c r="J22" i="4"/>
  <c r="L22" i="4" s="1"/>
  <c r="J10" i="4"/>
  <c r="L23" i="4"/>
  <c r="L139" i="4"/>
  <c r="I81" i="4"/>
  <c r="J81" i="4" s="1"/>
  <c r="L81" i="4" s="1"/>
  <c r="J125" i="4"/>
  <c r="L125" i="4" s="1"/>
  <c r="J119" i="4"/>
  <c r="J113" i="4"/>
  <c r="L113" i="4" s="1"/>
  <c r="J73" i="4"/>
  <c r="L73" i="4" s="1"/>
  <c r="J67" i="4"/>
  <c r="L67" i="4" s="1"/>
  <c r="J61" i="4"/>
  <c r="L61" i="4" s="1"/>
  <c r="J55" i="4"/>
  <c r="J49" i="4"/>
  <c r="L49" i="4" s="1"/>
  <c r="J43" i="4"/>
  <c r="L43" i="4" s="1"/>
  <c r="J34" i="4"/>
  <c r="L34" i="4" s="1"/>
  <c r="J27" i="4"/>
  <c r="J21" i="4"/>
  <c r="L21" i="4" s="1"/>
  <c r="J15" i="4"/>
  <c r="L15" i="4" s="1"/>
  <c r="K136" i="4"/>
  <c r="K129" i="4"/>
  <c r="K74" i="4"/>
  <c r="L96" i="4"/>
  <c r="L35" i="4"/>
  <c r="L16" i="4"/>
  <c r="J29" i="4"/>
  <c r="L29" i="4" s="1"/>
  <c r="J126" i="4"/>
  <c r="L126" i="4" s="1"/>
  <c r="J89" i="4"/>
  <c r="L89" i="4" s="1"/>
  <c r="L11" i="4"/>
  <c r="I102" i="4"/>
  <c r="J102" i="4" s="1"/>
  <c r="I87" i="4"/>
  <c r="J87" i="4" s="1"/>
  <c r="J72" i="4"/>
  <c r="L72" i="4" s="1"/>
  <c r="J66" i="4"/>
  <c r="L66" i="4" s="1"/>
  <c r="J60" i="4"/>
  <c r="L60" i="4" s="1"/>
  <c r="J54" i="4"/>
  <c r="L54" i="4" s="1"/>
  <c r="J48" i="4"/>
  <c r="L48" i="4" s="1"/>
  <c r="K142" i="4"/>
  <c r="I137" i="4"/>
  <c r="I86" i="4"/>
  <c r="J86" i="4" s="1"/>
  <c r="L86" i="4" s="1"/>
  <c r="J25" i="4"/>
  <c r="L25" i="4" s="1"/>
  <c r="J19" i="4"/>
  <c r="L19" i="4" s="1"/>
  <c r="J13" i="4"/>
  <c r="L13" i="4" s="1"/>
  <c r="K101" i="4"/>
  <c r="K80" i="4"/>
  <c r="L64" i="4"/>
  <c r="I152" i="3"/>
  <c r="J152" i="3" s="1"/>
  <c r="L152" i="3" s="1"/>
  <c r="I84" i="3"/>
  <c r="L62" i="3"/>
  <c r="I45" i="3"/>
  <c r="J45" i="3" s="1"/>
  <c r="L45" i="3" s="1"/>
  <c r="L56" i="3"/>
  <c r="K85" i="3"/>
  <c r="L130" i="3"/>
  <c r="I169" i="3"/>
  <c r="L162" i="3"/>
  <c r="L156" i="3"/>
  <c r="I146" i="3"/>
  <c r="J146" i="3" s="1"/>
  <c r="L146" i="3" s="1"/>
  <c r="I132" i="3"/>
  <c r="J132" i="3" s="1"/>
  <c r="I90" i="3"/>
  <c r="J90" i="3" s="1"/>
  <c r="K147" i="3"/>
  <c r="K46" i="3"/>
  <c r="L36" i="3"/>
  <c r="L50" i="3"/>
  <c r="I168" i="3"/>
  <c r="J168" i="3" s="1"/>
  <c r="I105" i="3"/>
  <c r="J105" i="3" s="1"/>
  <c r="L105" i="3" s="1"/>
  <c r="K102" i="3"/>
  <c r="K44" i="3"/>
  <c r="F118" i="2"/>
  <c r="I195" i="2"/>
  <c r="J195" i="2" s="1"/>
  <c r="L89" i="2"/>
  <c r="L77" i="2"/>
  <c r="I118" i="2"/>
  <c r="J118" i="2" s="1"/>
  <c r="L118" i="2" s="1"/>
  <c r="I132" i="2"/>
  <c r="J132" i="2" s="1"/>
  <c r="K202" i="2"/>
  <c r="L163" i="2"/>
  <c r="K166" i="2"/>
  <c r="K133" i="2"/>
  <c r="L74" i="2"/>
  <c r="L126" i="1"/>
  <c r="L120" i="1"/>
  <c r="L110" i="1"/>
  <c r="L93" i="1"/>
  <c r="L78" i="1"/>
  <c r="L72" i="1"/>
  <c r="L44" i="1"/>
  <c r="J31" i="4"/>
  <c r="L31" i="4" s="1"/>
  <c r="L134" i="4"/>
  <c r="J130" i="4"/>
  <c r="L130" i="4" s="1"/>
  <c r="J136" i="4"/>
  <c r="J142" i="4"/>
  <c r="L142" i="4" s="1"/>
  <c r="I131" i="4"/>
  <c r="J137" i="4"/>
  <c r="L137" i="4" s="1"/>
  <c r="J141" i="4"/>
  <c r="L141" i="4" s="1"/>
  <c r="J135" i="4"/>
  <c r="L135" i="4" s="1"/>
  <c r="J129" i="4"/>
  <c r="J140" i="4"/>
  <c r="L140" i="4" s="1"/>
  <c r="J134" i="4"/>
  <c r="J99" i="4"/>
  <c r="J105" i="4"/>
  <c r="J100" i="4"/>
  <c r="L100" i="4" s="1"/>
  <c r="J106" i="4"/>
  <c r="J101" i="4"/>
  <c r="L101" i="4" s="1"/>
  <c r="J107" i="4"/>
  <c r="L107" i="4" s="1"/>
  <c r="L110" i="4"/>
  <c r="L104" i="4"/>
  <c r="L98" i="4"/>
  <c r="L103" i="4"/>
  <c r="J109" i="4"/>
  <c r="L109" i="4" s="1"/>
  <c r="K105" i="4"/>
  <c r="K99" i="4"/>
  <c r="L108" i="4"/>
  <c r="K106" i="4"/>
  <c r="J85" i="4"/>
  <c r="L85" i="4" s="1"/>
  <c r="L87" i="4"/>
  <c r="J79" i="4"/>
  <c r="J74" i="4"/>
  <c r="L74" i="4" s="1"/>
  <c r="J80" i="4"/>
  <c r="J77" i="4"/>
  <c r="L77" i="4" s="1"/>
  <c r="J83" i="4"/>
  <c r="L83" i="4" s="1"/>
  <c r="J82" i="4"/>
  <c r="L82" i="4" s="1"/>
  <c r="J76" i="4"/>
  <c r="L76" i="4" s="1"/>
  <c r="J75" i="4"/>
  <c r="K79" i="4"/>
  <c r="L79" i="4" s="1"/>
  <c r="J84" i="4"/>
  <c r="L84" i="4" s="1"/>
  <c r="J78" i="4"/>
  <c r="L78" i="4" s="1"/>
  <c r="J40" i="4"/>
  <c r="L40" i="4" s="1"/>
  <c r="L42" i="4"/>
  <c r="I41" i="4"/>
  <c r="J118" i="3"/>
  <c r="L118" i="3" s="1"/>
  <c r="J35" i="3"/>
  <c r="L35" i="3" s="1"/>
  <c r="J186" i="3"/>
  <c r="L186" i="3" s="1"/>
  <c r="J173" i="3"/>
  <c r="L173" i="3" s="1"/>
  <c r="J143" i="3"/>
  <c r="L143" i="3" s="1"/>
  <c r="J117" i="3"/>
  <c r="L117" i="3" s="1"/>
  <c r="L49" i="3"/>
  <c r="J28" i="3"/>
  <c r="L28" i="3" s="1"/>
  <c r="L190" i="3"/>
  <c r="L171" i="3"/>
  <c r="J121" i="3"/>
  <c r="L121" i="3" s="1"/>
  <c r="J100" i="3"/>
  <c r="L100" i="3"/>
  <c r="J65" i="3"/>
  <c r="L65" i="3" s="1"/>
  <c r="J53" i="3"/>
  <c r="L53" i="3" s="1"/>
  <c r="J38" i="3"/>
  <c r="L38" i="3" s="1"/>
  <c r="J26" i="3"/>
  <c r="L26" i="3" s="1"/>
  <c r="L189" i="3"/>
  <c r="J140" i="3"/>
  <c r="L140" i="3" s="1"/>
  <c r="J126" i="3"/>
  <c r="L126" i="3"/>
  <c r="J120" i="3"/>
  <c r="L120" i="3" s="1"/>
  <c r="J114" i="3"/>
  <c r="L114" i="3" s="1"/>
  <c r="J99" i="3"/>
  <c r="L99" i="3" s="1"/>
  <c r="J93" i="3"/>
  <c r="L93" i="3" s="1"/>
  <c r="J76" i="3"/>
  <c r="L76" i="3" s="1"/>
  <c r="J70" i="3"/>
  <c r="L70" i="3" s="1"/>
  <c r="J64" i="3"/>
  <c r="L64" i="3" s="1"/>
  <c r="J58" i="3"/>
  <c r="L58" i="3" s="1"/>
  <c r="J52" i="3"/>
  <c r="L52" i="3"/>
  <c r="L37" i="3"/>
  <c r="L31" i="3"/>
  <c r="J13" i="3"/>
  <c r="L13" i="3" s="1"/>
  <c r="J167" i="3"/>
  <c r="L167" i="3" s="1"/>
  <c r="J25" i="3"/>
  <c r="L25" i="3" s="1"/>
  <c r="J144" i="3"/>
  <c r="L144" i="3" s="1"/>
  <c r="J179" i="3"/>
  <c r="L179" i="3" s="1"/>
  <c r="J137" i="3"/>
  <c r="L137" i="3" s="1"/>
  <c r="J123" i="3"/>
  <c r="L123" i="3" s="1"/>
  <c r="J87" i="3"/>
  <c r="L87" i="3" s="1"/>
  <c r="J34" i="3"/>
  <c r="L34" i="3"/>
  <c r="L184" i="3"/>
  <c r="L177" i="3"/>
  <c r="L163" i="3"/>
  <c r="J149" i="3"/>
  <c r="L149" i="3" s="1"/>
  <c r="J127" i="3"/>
  <c r="L127" i="3" s="1"/>
  <c r="J115" i="3"/>
  <c r="L115" i="3" s="1"/>
  <c r="J94" i="3"/>
  <c r="L94" i="3" s="1"/>
  <c r="J77" i="3"/>
  <c r="L77" i="3" s="1"/>
  <c r="J71" i="3"/>
  <c r="L71" i="3" s="1"/>
  <c r="J59" i="3"/>
  <c r="L59" i="3" s="1"/>
  <c r="J32" i="3"/>
  <c r="L32" i="3" s="1"/>
  <c r="J20" i="3"/>
  <c r="L20" i="3" s="1"/>
  <c r="J14" i="3"/>
  <c r="L14" i="3" s="1"/>
  <c r="J79" i="3"/>
  <c r="L79" i="3" s="1"/>
  <c r="J175" i="3"/>
  <c r="L175" i="3" s="1"/>
  <c r="J161" i="3"/>
  <c r="L161" i="3" s="1"/>
  <c r="J139" i="3"/>
  <c r="L139" i="3" s="1"/>
  <c r="L119" i="3"/>
  <c r="L113" i="3"/>
  <c r="J106" i="3"/>
  <c r="L106" i="3" s="1"/>
  <c r="J98" i="3"/>
  <c r="L98" i="3" s="1"/>
  <c r="J81" i="3"/>
  <c r="L81" i="3" s="1"/>
  <c r="J75" i="3"/>
  <c r="L75" i="3" s="1"/>
  <c r="J69" i="3"/>
  <c r="L69" i="3" s="1"/>
  <c r="J63" i="3"/>
  <c r="L63" i="3" s="1"/>
  <c r="J57" i="3"/>
  <c r="L57" i="3"/>
  <c r="J51" i="3"/>
  <c r="L51" i="3" s="1"/>
  <c r="J181" i="3"/>
  <c r="L181" i="3" s="1"/>
  <c r="J125" i="3"/>
  <c r="L125" i="3" s="1"/>
  <c r="J73" i="3"/>
  <c r="L73" i="3" s="1"/>
  <c r="J55" i="3"/>
  <c r="L55" i="3" s="1"/>
  <c r="J19" i="3"/>
  <c r="L19" i="3" s="1"/>
  <c r="J124" i="3"/>
  <c r="L124" i="3" s="1"/>
  <c r="J97" i="3"/>
  <c r="L97" i="3" s="1"/>
  <c r="J29" i="3"/>
  <c r="L29" i="3" s="1"/>
  <c r="J180" i="3"/>
  <c r="L180" i="3" s="1"/>
  <c r="L165" i="3"/>
  <c r="L61" i="3"/>
  <c r="J40" i="3"/>
  <c r="L40" i="3" s="1"/>
  <c r="J22" i="3"/>
  <c r="L22" i="3" s="1"/>
  <c r="J10" i="3"/>
  <c r="L10" i="3" s="1"/>
  <c r="J49" i="3"/>
  <c r="J193" i="3"/>
  <c r="L193" i="3" s="1"/>
  <c r="J187" i="3"/>
  <c r="L187" i="3" s="1"/>
  <c r="L174" i="3"/>
  <c r="J160" i="3"/>
  <c r="L160" i="3" s="1"/>
  <c r="J138" i="3"/>
  <c r="L138" i="3" s="1"/>
  <c r="J112" i="3"/>
  <c r="L112" i="3" s="1"/>
  <c r="J41" i="3"/>
  <c r="L41" i="3" s="1"/>
  <c r="J23" i="3"/>
  <c r="L23" i="3" s="1"/>
  <c r="J17" i="3"/>
  <c r="L17" i="3" s="1"/>
  <c r="J192" i="3"/>
  <c r="L192" i="3" s="1"/>
  <c r="L159" i="3"/>
  <c r="J111" i="3"/>
  <c r="L111" i="3" s="1"/>
  <c r="L67" i="3"/>
  <c r="J16" i="3"/>
  <c r="L16" i="3" s="1"/>
  <c r="L191" i="3"/>
  <c r="L185" i="3"/>
  <c r="J178" i="3"/>
  <c r="L178" i="3" s="1"/>
  <c r="J172" i="3"/>
  <c r="L172" i="3" s="1"/>
  <c r="J164" i="3"/>
  <c r="L164" i="3" s="1"/>
  <c r="J158" i="3"/>
  <c r="L158" i="3" s="1"/>
  <c r="J142" i="3"/>
  <c r="L142" i="3"/>
  <c r="J136" i="3"/>
  <c r="L136" i="3"/>
  <c r="L101" i="3"/>
  <c r="L95" i="3"/>
  <c r="J78" i="3"/>
  <c r="L78" i="3" s="1"/>
  <c r="L66" i="3"/>
  <c r="J66" i="3"/>
  <c r="J60" i="3"/>
  <c r="L60" i="3" s="1"/>
  <c r="J54" i="3"/>
  <c r="L54" i="3" s="1"/>
  <c r="J48" i="3"/>
  <c r="L48" i="3" s="1"/>
  <c r="J39" i="3"/>
  <c r="L39" i="3" s="1"/>
  <c r="J27" i="3"/>
  <c r="L27" i="3" s="1"/>
  <c r="J21" i="3"/>
  <c r="L21" i="3" s="1"/>
  <c r="J15" i="3"/>
  <c r="L15" i="3"/>
  <c r="J9" i="3"/>
  <c r="L9" i="3" s="1"/>
  <c r="J157" i="3"/>
  <c r="L157" i="3" s="1"/>
  <c r="L11" i="3"/>
  <c r="I128" i="3"/>
  <c r="I42" i="3"/>
  <c r="J42" i="3" s="1"/>
  <c r="K92" i="3"/>
  <c r="K114" i="2"/>
  <c r="I226" i="2"/>
  <c r="J226" i="2" s="1"/>
  <c r="L226" i="2" s="1"/>
  <c r="I216" i="2"/>
  <c r="J216" i="2" s="1"/>
  <c r="L216" i="2" s="1"/>
  <c r="I193" i="2"/>
  <c r="J193" i="2" s="1"/>
  <c r="L181" i="2"/>
  <c r="I171" i="2"/>
  <c r="J171" i="2" s="1"/>
  <c r="I130" i="2"/>
  <c r="J130" i="2" s="1"/>
  <c r="I117" i="2"/>
  <c r="J117" i="2" s="1"/>
  <c r="L117" i="2" s="1"/>
  <c r="I70" i="2"/>
  <c r="K198" i="2"/>
  <c r="K130" i="2"/>
  <c r="L144" i="2"/>
  <c r="L71" i="2"/>
  <c r="I225" i="2"/>
  <c r="I192" i="2"/>
  <c r="J192" i="2" s="1"/>
  <c r="I168" i="2"/>
  <c r="I114" i="2"/>
  <c r="J114" i="2" s="1"/>
  <c r="L100" i="2"/>
  <c r="I85" i="2"/>
  <c r="J85" i="2" s="1"/>
  <c r="I67" i="2"/>
  <c r="J67" i="2" s="1"/>
  <c r="L108" i="2"/>
  <c r="L56" i="2"/>
  <c r="I223" i="2"/>
  <c r="I201" i="2"/>
  <c r="J201" i="2" s="1"/>
  <c r="I177" i="2"/>
  <c r="I97" i="2"/>
  <c r="J97" i="2" s="1"/>
  <c r="L97" i="2" s="1"/>
  <c r="I82" i="2"/>
  <c r="J82" i="2" s="1"/>
  <c r="L82" i="2" s="1"/>
  <c r="I66" i="2"/>
  <c r="J66" i="2" s="1"/>
  <c r="L66" i="2" s="1"/>
  <c r="K178" i="2"/>
  <c r="L102" i="2"/>
  <c r="L50" i="2"/>
  <c r="I222" i="2"/>
  <c r="J222" i="2" s="1"/>
  <c r="L222" i="2" s="1"/>
  <c r="I175" i="2"/>
  <c r="J175" i="2" s="1"/>
  <c r="I165" i="2"/>
  <c r="J165" i="2" s="1"/>
  <c r="I64" i="2"/>
  <c r="K174" i="2"/>
  <c r="L174" i="2" s="1"/>
  <c r="L126" i="2"/>
  <c r="L120" i="2"/>
  <c r="L92" i="2"/>
  <c r="I219" i="2"/>
  <c r="I196" i="2"/>
  <c r="I133" i="2"/>
  <c r="L133" i="2" s="1"/>
  <c r="I61" i="2"/>
  <c r="J183" i="2"/>
  <c r="L183" i="2" s="1"/>
  <c r="L214" i="2"/>
  <c r="L86" i="2"/>
  <c r="J198" i="3"/>
  <c r="L198" i="3" s="1"/>
  <c r="I194" i="3"/>
  <c r="I197" i="3"/>
  <c r="J199" i="3"/>
  <c r="L199" i="3" s="1"/>
  <c r="J182" i="3"/>
  <c r="L182" i="3" s="1"/>
  <c r="L183" i="3"/>
  <c r="J166" i="3"/>
  <c r="L166" i="3"/>
  <c r="L168" i="3"/>
  <c r="I170" i="3"/>
  <c r="J169" i="3"/>
  <c r="L169" i="3" s="1"/>
  <c r="I155" i="3"/>
  <c r="J155" i="3"/>
  <c r="L155" i="3" s="1"/>
  <c r="J154" i="3"/>
  <c r="L154" i="3" s="1"/>
  <c r="J147" i="3"/>
  <c r="L147" i="3" s="1"/>
  <c r="I150" i="3"/>
  <c r="L148" i="3"/>
  <c r="J151" i="3"/>
  <c r="L151" i="3" s="1"/>
  <c r="J145" i="3"/>
  <c r="L145" i="3" s="1"/>
  <c r="J133" i="3"/>
  <c r="L133" i="3" s="1"/>
  <c r="J131" i="3"/>
  <c r="L131" i="3" s="1"/>
  <c r="L132" i="3"/>
  <c r="L107" i="3"/>
  <c r="I109" i="3"/>
  <c r="I103" i="3"/>
  <c r="J108" i="3"/>
  <c r="L108" i="3" s="1"/>
  <c r="J102" i="3"/>
  <c r="L102" i="3" s="1"/>
  <c r="J85" i="3"/>
  <c r="L85" i="3" s="1"/>
  <c r="J91" i="3"/>
  <c r="L91" i="3" s="1"/>
  <c r="J86" i="3"/>
  <c r="L86" i="3"/>
  <c r="J92" i="3"/>
  <c r="J84" i="3"/>
  <c r="L84" i="3" s="1"/>
  <c r="J89" i="3"/>
  <c r="L89" i="3" s="1"/>
  <c r="J83" i="3"/>
  <c r="L83" i="3" s="1"/>
  <c r="J88" i="3"/>
  <c r="L88" i="3" s="1"/>
  <c r="J82" i="3"/>
  <c r="L82" i="3" s="1"/>
  <c r="J46" i="3"/>
  <c r="J44" i="3"/>
  <c r="J47" i="3"/>
  <c r="L47" i="3" s="1"/>
  <c r="L43" i="3"/>
  <c r="J178" i="2"/>
  <c r="K173" i="2"/>
  <c r="I173" i="2"/>
  <c r="K203" i="2"/>
  <c r="I203" i="2"/>
  <c r="J9" i="2"/>
  <c r="L9" i="2" s="1"/>
  <c r="J145" i="2"/>
  <c r="L139" i="2"/>
  <c r="J139" i="2"/>
  <c r="J124" i="2"/>
  <c r="L124" i="2" s="1"/>
  <c r="J96" i="2"/>
  <c r="L96" i="2" s="1"/>
  <c r="J31" i="2"/>
  <c r="L31" i="2" s="1"/>
  <c r="J25" i="2"/>
  <c r="L25" i="2" s="1"/>
  <c r="J13" i="2"/>
  <c r="L13" i="2" s="1"/>
  <c r="L190" i="2"/>
  <c r="K62" i="2"/>
  <c r="I62" i="2"/>
  <c r="K68" i="2"/>
  <c r="I68" i="2"/>
  <c r="K83" i="2"/>
  <c r="I83" i="2"/>
  <c r="K98" i="2"/>
  <c r="I98" i="2"/>
  <c r="F131" i="2"/>
  <c r="K131" i="2"/>
  <c r="I131" i="2"/>
  <c r="F147" i="2"/>
  <c r="K147" i="2"/>
  <c r="I147" i="2"/>
  <c r="J196" i="2"/>
  <c r="L196" i="2" s="1"/>
  <c r="L109" i="2"/>
  <c r="J109" i="2"/>
  <c r="J103" i="2"/>
  <c r="L103" i="2" s="1"/>
  <c r="J94" i="2"/>
  <c r="L94" i="2" s="1"/>
  <c r="J88" i="2"/>
  <c r="L88" i="2" s="1"/>
  <c r="J79" i="2"/>
  <c r="L79" i="2" s="1"/>
  <c r="J73" i="2"/>
  <c r="L73" i="2" s="1"/>
  <c r="J64" i="2"/>
  <c r="L64" i="2" s="1"/>
  <c r="J55" i="2"/>
  <c r="L55" i="2" s="1"/>
  <c r="J43" i="2"/>
  <c r="L43" i="2"/>
  <c r="J37" i="2"/>
  <c r="L37" i="2" s="1"/>
  <c r="J30" i="2"/>
  <c r="L30" i="2" s="1"/>
  <c r="J24" i="2"/>
  <c r="L24" i="2" s="1"/>
  <c r="J18" i="2"/>
  <c r="L18" i="2" s="1"/>
  <c r="J12" i="2"/>
  <c r="L12" i="2"/>
  <c r="J19" i="2"/>
  <c r="L19" i="2" s="1"/>
  <c r="L211" i="2"/>
  <c r="L187" i="2"/>
  <c r="L157" i="2"/>
  <c r="K63" i="2"/>
  <c r="I63" i="2"/>
  <c r="K69" i="2"/>
  <c r="I69" i="2"/>
  <c r="K99" i="2"/>
  <c r="I99" i="2"/>
  <c r="K116" i="2"/>
  <c r="I116" i="2"/>
  <c r="L210" i="2"/>
  <c r="J204" i="2"/>
  <c r="L204" i="2" s="1"/>
  <c r="L195" i="2"/>
  <c r="I115" i="2"/>
  <c r="J78" i="2"/>
  <c r="L78" i="2" s="1"/>
  <c r="J72" i="2"/>
  <c r="L72" i="2" s="1"/>
  <c r="J54" i="2"/>
  <c r="L54" i="2" s="1"/>
  <c r="J48" i="2"/>
  <c r="L48" i="2" s="1"/>
  <c r="J42" i="2"/>
  <c r="L42" i="2" s="1"/>
  <c r="J36" i="2"/>
  <c r="L36" i="2" s="1"/>
  <c r="J205" i="2"/>
  <c r="L205" i="2" s="1"/>
  <c r="J154" i="2"/>
  <c r="L154" i="2" s="1"/>
  <c r="J34" i="2"/>
  <c r="L34" i="2" s="1"/>
  <c r="K115" i="2"/>
  <c r="K179" i="2"/>
  <c r="I179" i="2"/>
  <c r="K221" i="2"/>
  <c r="I221" i="2"/>
  <c r="K170" i="2"/>
  <c r="I170" i="2"/>
  <c r="K176" i="2"/>
  <c r="I176" i="2"/>
  <c r="K194" i="2"/>
  <c r="I194" i="2"/>
  <c r="K200" i="2"/>
  <c r="I200" i="2"/>
  <c r="K224" i="2"/>
  <c r="I224" i="2"/>
  <c r="J172" i="2"/>
  <c r="L172" i="2" s="1"/>
  <c r="J142" i="2"/>
  <c r="L142" i="2" s="1"/>
  <c r="J121" i="2"/>
  <c r="L121" i="2" s="1"/>
  <c r="K167" i="2"/>
  <c r="I167" i="2"/>
  <c r="K197" i="2"/>
  <c r="I197" i="2"/>
  <c r="K227" i="2"/>
  <c r="I227" i="2"/>
  <c r="J160" i="2"/>
  <c r="L160" i="2" s="1"/>
  <c r="K164" i="2"/>
  <c r="I164" i="2"/>
  <c r="K218" i="2"/>
  <c r="I218" i="2"/>
  <c r="J186" i="2"/>
  <c r="L186" i="2" s="1"/>
  <c r="L162" i="2"/>
  <c r="J70" i="2"/>
  <c r="J184" i="2"/>
  <c r="L184" i="2" s="1"/>
  <c r="J28" i="2"/>
  <c r="L28" i="2" s="1"/>
  <c r="J136" i="2"/>
  <c r="L136" i="2" s="1"/>
  <c r="J127" i="2"/>
  <c r="L127" i="2" s="1"/>
  <c r="J60" i="2"/>
  <c r="L60" i="2" s="1"/>
  <c r="J22" i="2"/>
  <c r="L22" i="2" s="1"/>
  <c r="J16" i="2"/>
  <c r="L16" i="2" s="1"/>
  <c r="J10" i="2"/>
  <c r="L10" i="2" s="1"/>
  <c r="J202" i="2"/>
  <c r="L202" i="2" s="1"/>
  <c r="K150" i="2"/>
  <c r="K59" i="2"/>
  <c r="I59" i="2"/>
  <c r="K65" i="2"/>
  <c r="I65" i="2"/>
  <c r="K80" i="2"/>
  <c r="I80" i="2"/>
  <c r="K95" i="2"/>
  <c r="I95" i="2"/>
  <c r="F112" i="2"/>
  <c r="K112" i="2"/>
  <c r="K134" i="2"/>
  <c r="I134" i="2"/>
  <c r="J208" i="2"/>
  <c r="L208" i="2" s="1"/>
  <c r="L192" i="2"/>
  <c r="J180" i="2"/>
  <c r="L180" i="2" s="1"/>
  <c r="L156" i="2"/>
  <c r="I150" i="2"/>
  <c r="I112" i="2"/>
  <c r="J106" i="2"/>
  <c r="L106" i="2" s="1"/>
  <c r="J91" i="2"/>
  <c r="L91" i="2" s="1"/>
  <c r="J76" i="2"/>
  <c r="L76" i="2" s="1"/>
  <c r="J58" i="2"/>
  <c r="L58" i="2" s="1"/>
  <c r="J52" i="2"/>
  <c r="L52" i="2" s="1"/>
  <c r="J168" i="2"/>
  <c r="L168" i="2" s="1"/>
  <c r="L138" i="2"/>
  <c r="K81" i="2"/>
  <c r="I81" i="2"/>
  <c r="K113" i="2"/>
  <c r="I113" i="2"/>
  <c r="F129" i="2"/>
  <c r="K129" i="2"/>
  <c r="I129" i="2"/>
  <c r="K145" i="2"/>
  <c r="F145" i="2"/>
  <c r="F148" i="2"/>
  <c r="I220" i="2"/>
  <c r="L213" i="2"/>
  <c r="I199" i="2"/>
  <c r="I169" i="2"/>
  <c r="I148" i="2"/>
  <c r="J133" i="2"/>
  <c r="J90" i="2"/>
  <c r="L90" i="2" s="1"/>
  <c r="I84" i="2"/>
  <c r="J225" i="2"/>
  <c r="L225" i="2" s="1"/>
  <c r="J198" i="2"/>
  <c r="J166" i="2"/>
  <c r="L193" i="2"/>
  <c r="L132" i="2"/>
  <c r="F32" i="2"/>
  <c r="K32" i="2"/>
  <c r="F111" i="2"/>
  <c r="K111" i="2"/>
  <c r="L111" i="2" s="1"/>
  <c r="F149" i="2"/>
  <c r="K149" i="2"/>
  <c r="F117" i="2"/>
  <c r="J215" i="2"/>
  <c r="L215" i="2" s="1"/>
  <c r="J209" i="2"/>
  <c r="L209" i="2" s="1"/>
  <c r="J191" i="2"/>
  <c r="L191" i="2"/>
  <c r="J185" i="2"/>
  <c r="L185" i="2" s="1"/>
  <c r="J161" i="2"/>
  <c r="L161" i="2" s="1"/>
  <c r="J155" i="2"/>
  <c r="L155" i="2" s="1"/>
  <c r="I149" i="2"/>
  <c r="L143" i="2"/>
  <c r="L137" i="2"/>
  <c r="L125" i="2"/>
  <c r="L119" i="2"/>
  <c r="L107" i="2"/>
  <c r="L101" i="2"/>
  <c r="L41" i="2"/>
  <c r="J189" i="2"/>
  <c r="L189" i="2" s="1"/>
  <c r="J41" i="2"/>
  <c r="J29" i="2"/>
  <c r="L29" i="2" s="1"/>
  <c r="L165" i="2"/>
  <c r="L153" i="2"/>
  <c r="L140" i="2"/>
  <c r="L128" i="2"/>
  <c r="L104" i="2"/>
  <c r="L17" i="2"/>
  <c r="L57" i="2"/>
  <c r="J45" i="2"/>
  <c r="L45" i="2" s="1"/>
  <c r="J33" i="2"/>
  <c r="L33" i="2" s="1"/>
  <c r="J135" i="2"/>
  <c r="L135" i="2" s="1"/>
  <c r="J123" i="2"/>
  <c r="L123" i="2" s="1"/>
  <c r="J87" i="2"/>
  <c r="L87" i="2" s="1"/>
  <c r="L93" i="2"/>
  <c r="L75" i="2"/>
  <c r="L51" i="2"/>
  <c r="J39" i="2"/>
  <c r="L39" i="2" s="1"/>
  <c r="J27" i="2"/>
  <c r="L27" i="2" s="1"/>
  <c r="F146" i="2"/>
  <c r="K146" i="2"/>
  <c r="L212" i="2"/>
  <c r="L206" i="2"/>
  <c r="L188" i="2"/>
  <c r="L182" i="2"/>
  <c r="J158" i="2"/>
  <c r="L158" i="2" s="1"/>
  <c r="J152" i="2"/>
  <c r="L152" i="2" s="1"/>
  <c r="I146" i="2"/>
  <c r="L44" i="2"/>
  <c r="L38" i="2"/>
  <c r="I32" i="2"/>
  <c r="L26" i="2"/>
  <c r="J20" i="2"/>
  <c r="L20" i="2" s="1"/>
  <c r="J14" i="2"/>
  <c r="L14" i="2" s="1"/>
  <c r="J207" i="2"/>
  <c r="L207" i="2" s="1"/>
  <c r="J47" i="2"/>
  <c r="L47" i="2" s="1"/>
  <c r="J35" i="2"/>
  <c r="L35" i="2" s="1"/>
  <c r="L159" i="2"/>
  <c r="L122" i="2"/>
  <c r="L110" i="2"/>
  <c r="L11" i="2"/>
  <c r="J151" i="2"/>
  <c r="L151" i="2" s="1"/>
  <c r="L49" i="2"/>
  <c r="J23" i="2"/>
  <c r="F132" i="2"/>
  <c r="F116" i="2"/>
  <c r="L128" i="1"/>
  <c r="I115" i="1"/>
  <c r="J115" i="1" s="1"/>
  <c r="L115" i="1" s="1"/>
  <c r="L15" i="1"/>
  <c r="L171" i="1"/>
  <c r="I113" i="1"/>
  <c r="L96" i="1"/>
  <c r="L90" i="1"/>
  <c r="L62" i="1"/>
  <c r="K159" i="1"/>
  <c r="K87" i="1"/>
  <c r="L60" i="1"/>
  <c r="I52" i="1"/>
  <c r="J52" i="1" s="1"/>
  <c r="K156" i="1"/>
  <c r="K100" i="1"/>
  <c r="I67" i="1"/>
  <c r="J67" i="1" s="1"/>
  <c r="I49" i="1"/>
  <c r="J49" i="1" s="1"/>
  <c r="L129" i="1"/>
  <c r="I100" i="1"/>
  <c r="J100" i="1" s="1"/>
  <c r="I34" i="1"/>
  <c r="J34" i="1" s="1"/>
  <c r="K115" i="1"/>
  <c r="K84" i="1"/>
  <c r="K52" i="1"/>
  <c r="K37" i="1"/>
  <c r="L174" i="1"/>
  <c r="I64" i="1"/>
  <c r="J64" i="1" s="1"/>
  <c r="I31" i="1"/>
  <c r="L165" i="1"/>
  <c r="K141" i="1"/>
  <c r="K81" i="1"/>
  <c r="K67" i="1"/>
  <c r="K34" i="1"/>
  <c r="L147" i="1"/>
  <c r="K138" i="1"/>
  <c r="K64" i="1"/>
  <c r="K49" i="1"/>
  <c r="K31" i="1"/>
  <c r="L75" i="1"/>
  <c r="L123" i="1"/>
  <c r="L117" i="1"/>
  <c r="L69" i="1"/>
  <c r="K135" i="1"/>
  <c r="L42" i="1"/>
  <c r="L21" i="1"/>
  <c r="L150" i="1"/>
  <c r="L144" i="1"/>
  <c r="I116" i="1"/>
  <c r="J116" i="1" s="1"/>
  <c r="L45" i="1"/>
  <c r="I37" i="1"/>
  <c r="J37" i="1" s="1"/>
  <c r="K162" i="1"/>
  <c r="K132" i="1"/>
  <c r="L27" i="1"/>
  <c r="J155" i="1"/>
  <c r="J142" i="1"/>
  <c r="F32" i="1"/>
  <c r="K32" i="1"/>
  <c r="I32" i="1"/>
  <c r="F80" i="1"/>
  <c r="K80" i="1"/>
  <c r="I80" i="1"/>
  <c r="F131" i="1"/>
  <c r="K131" i="1"/>
  <c r="I131" i="1"/>
  <c r="K161" i="1"/>
  <c r="F161" i="1"/>
  <c r="I161" i="1"/>
  <c r="J160" i="1"/>
  <c r="J124" i="1"/>
  <c r="L124" i="1" s="1"/>
  <c r="J173" i="1"/>
  <c r="L173" i="1" s="1"/>
  <c r="J167" i="1"/>
  <c r="L167" i="1" s="1"/>
  <c r="J149" i="1"/>
  <c r="L149" i="1" s="1"/>
  <c r="J143" i="1"/>
  <c r="L143" i="1" s="1"/>
  <c r="J43" i="1"/>
  <c r="L43" i="1" s="1"/>
  <c r="F35" i="1"/>
  <c r="K35" i="1"/>
  <c r="F50" i="1"/>
  <c r="K50" i="1"/>
  <c r="I50" i="1"/>
  <c r="F65" i="1"/>
  <c r="K65" i="1"/>
  <c r="F82" i="1"/>
  <c r="K82" i="1"/>
  <c r="I82" i="1"/>
  <c r="F98" i="1"/>
  <c r="K98" i="1"/>
  <c r="I98" i="1"/>
  <c r="F114" i="1"/>
  <c r="I114" i="1"/>
  <c r="K114" i="1"/>
  <c r="F133" i="1"/>
  <c r="K133" i="1"/>
  <c r="F139" i="1"/>
  <c r="K139" i="1"/>
  <c r="F157" i="1"/>
  <c r="I157" i="1"/>
  <c r="K157" i="1"/>
  <c r="F175" i="1"/>
  <c r="K175" i="1"/>
  <c r="J154" i="1"/>
  <c r="L154" i="1" s="1"/>
  <c r="J148" i="1"/>
  <c r="L148" i="1" s="1"/>
  <c r="J94" i="1"/>
  <c r="L94" i="1" s="1"/>
  <c r="J88" i="1"/>
  <c r="L88" i="1" s="1"/>
  <c r="J76" i="1"/>
  <c r="L76" i="1" s="1"/>
  <c r="J70" i="1"/>
  <c r="L70" i="1" s="1"/>
  <c r="J25" i="1"/>
  <c r="L25" i="1" s="1"/>
  <c r="J19" i="1"/>
  <c r="L19" i="1" s="1"/>
  <c r="J13" i="1"/>
  <c r="L13" i="1" s="1"/>
  <c r="F54" i="1"/>
  <c r="I54" i="1"/>
  <c r="K54" i="1"/>
  <c r="F102" i="1"/>
  <c r="I102" i="1"/>
  <c r="K102" i="1"/>
  <c r="F137" i="1"/>
  <c r="K137" i="1"/>
  <c r="I137" i="1"/>
  <c r="J59" i="1"/>
  <c r="L59" i="1" s="1"/>
  <c r="J35" i="1"/>
  <c r="J127" i="1"/>
  <c r="L127" i="1" s="1"/>
  <c r="J9" i="1"/>
  <c r="L9" i="1" s="1"/>
  <c r="J170" i="1"/>
  <c r="L170" i="1" s="1"/>
  <c r="J164" i="1"/>
  <c r="L164" i="1" s="1"/>
  <c r="J152" i="1"/>
  <c r="L152" i="1" s="1"/>
  <c r="J146" i="1"/>
  <c r="L146" i="1" s="1"/>
  <c r="J134" i="1"/>
  <c r="J113" i="1"/>
  <c r="J107" i="1"/>
  <c r="L107" i="1" s="1"/>
  <c r="J83" i="1"/>
  <c r="J46" i="1"/>
  <c r="L46" i="1" s="1"/>
  <c r="J40" i="1"/>
  <c r="L40" i="1" s="1"/>
  <c r="F39" i="1"/>
  <c r="I39" i="1"/>
  <c r="K39" i="1"/>
  <c r="F86" i="1"/>
  <c r="K86" i="1"/>
  <c r="F155" i="1"/>
  <c r="K155" i="1"/>
  <c r="J130" i="1"/>
  <c r="J65" i="1"/>
  <c r="J140" i="1"/>
  <c r="J139" i="1"/>
  <c r="J121" i="1"/>
  <c r="L121" i="1" s="1"/>
  <c r="J101" i="1"/>
  <c r="I86" i="1"/>
  <c r="F33" i="1"/>
  <c r="I33" i="1"/>
  <c r="K33" i="1"/>
  <c r="F38" i="1"/>
  <c r="K38" i="1"/>
  <c r="I38" i="1"/>
  <c r="F53" i="1"/>
  <c r="K53" i="1"/>
  <c r="F79" i="1"/>
  <c r="K79" i="1"/>
  <c r="F85" i="1"/>
  <c r="K85" i="1"/>
  <c r="I85" i="1"/>
  <c r="F101" i="1"/>
  <c r="K101" i="1"/>
  <c r="F130" i="1"/>
  <c r="K130" i="1"/>
  <c r="F136" i="1"/>
  <c r="I136" i="1"/>
  <c r="K136" i="1"/>
  <c r="F142" i="1"/>
  <c r="K142" i="1"/>
  <c r="F160" i="1"/>
  <c r="K160" i="1"/>
  <c r="I175" i="1"/>
  <c r="J169" i="1"/>
  <c r="L169" i="1" s="1"/>
  <c r="J163" i="1"/>
  <c r="L163" i="1" s="1"/>
  <c r="I133" i="1"/>
  <c r="J97" i="1"/>
  <c r="L97" i="1" s="1"/>
  <c r="J91" i="1"/>
  <c r="L91" i="1" s="1"/>
  <c r="I79" i="1"/>
  <c r="J73" i="1"/>
  <c r="L73" i="1" s="1"/>
  <c r="I53" i="1"/>
  <c r="J28" i="1"/>
  <c r="L28" i="1" s="1"/>
  <c r="J22" i="1"/>
  <c r="L22" i="1" s="1"/>
  <c r="J118" i="1"/>
  <c r="L118" i="1" s="1"/>
  <c r="L106" i="1"/>
  <c r="L29" i="1"/>
  <c r="L11" i="1"/>
  <c r="J17" i="1"/>
  <c r="L17" i="1" s="1"/>
  <c r="F36" i="1"/>
  <c r="I36" i="1"/>
  <c r="F66" i="1"/>
  <c r="I66" i="1"/>
  <c r="F83" i="1"/>
  <c r="K83" i="1"/>
  <c r="F99" i="1"/>
  <c r="I99" i="1"/>
  <c r="F134" i="1"/>
  <c r="K134" i="1"/>
  <c r="F158" i="1"/>
  <c r="K158" i="1"/>
  <c r="I158" i="1"/>
  <c r="L151" i="1"/>
  <c r="L145" i="1"/>
  <c r="J122" i="1"/>
  <c r="L122" i="1" s="1"/>
  <c r="J104" i="1"/>
  <c r="L104" i="1" s="1"/>
  <c r="J95" i="1"/>
  <c r="L95" i="1" s="1"/>
  <c r="J77" i="1"/>
  <c r="L77" i="1" s="1"/>
  <c r="J68" i="1"/>
  <c r="L68" i="1" s="1"/>
  <c r="J23" i="1"/>
  <c r="L23" i="1" s="1"/>
  <c r="K36" i="1"/>
  <c r="L10" i="1"/>
  <c r="J16" i="1"/>
  <c r="L16" i="1" s="1"/>
  <c r="F51" i="1"/>
  <c r="I51" i="1"/>
  <c r="F140" i="1"/>
  <c r="K140" i="1"/>
  <c r="L172" i="1"/>
  <c r="L109" i="1"/>
  <c r="L61" i="1"/>
  <c r="L55" i="1"/>
  <c r="L47" i="1"/>
  <c r="L41" i="1"/>
  <c r="L26" i="1"/>
  <c r="L20" i="1"/>
  <c r="L14" i="1"/>
  <c r="J166" i="1"/>
  <c r="L166" i="1" s="1"/>
  <c r="J112" i="1"/>
  <c r="L112" i="1" s="1"/>
  <c r="J103" i="1"/>
  <c r="L103" i="1" s="1"/>
  <c r="J58" i="1"/>
  <c r="L58" i="1" s="1"/>
  <c r="I159" i="1"/>
  <c r="I141" i="1"/>
  <c r="I135" i="1"/>
  <c r="I87" i="1"/>
  <c r="I81" i="1"/>
  <c r="K116" i="1"/>
  <c r="I162" i="1"/>
  <c r="I156" i="1"/>
  <c r="I138" i="1"/>
  <c r="I132" i="1"/>
  <c r="I84" i="1"/>
  <c r="K113" i="1"/>
  <c r="L44" i="3" l="1"/>
  <c r="L100" i="1"/>
  <c r="L52" i="1"/>
  <c r="L46" i="3"/>
  <c r="L217" i="2"/>
  <c r="L99" i="4"/>
  <c r="L90" i="3"/>
  <c r="L92" i="3"/>
  <c r="L70" i="2"/>
  <c r="L88" i="4"/>
  <c r="L105" i="4"/>
  <c r="L64" i="1"/>
  <c r="L67" i="2"/>
  <c r="L153" i="3"/>
  <c r="L130" i="2"/>
  <c r="L114" i="2"/>
  <c r="L75" i="4"/>
  <c r="L80" i="4"/>
  <c r="L106" i="4"/>
  <c r="L129" i="4"/>
  <c r="L136" i="4"/>
  <c r="K7" i="3"/>
  <c r="H9" i="5" s="1"/>
  <c r="N9" i="5" s="1"/>
  <c r="K7" i="4"/>
  <c r="H10" i="5" s="1"/>
  <c r="N10" i="5" s="1"/>
  <c r="J7" i="4"/>
  <c r="G10" i="5" s="1"/>
  <c r="M10" i="5" s="1"/>
  <c r="L10" i="4"/>
  <c r="L102" i="4"/>
  <c r="L145" i="2"/>
  <c r="L166" i="2"/>
  <c r="J61" i="2"/>
  <c r="L61" i="2" s="1"/>
  <c r="K7" i="2"/>
  <c r="H8" i="5" s="1"/>
  <c r="L175" i="2"/>
  <c r="L31" i="1"/>
  <c r="L134" i="1"/>
  <c r="L65" i="1"/>
  <c r="L113" i="1"/>
  <c r="L130" i="1"/>
  <c r="J31" i="1"/>
  <c r="L67" i="1"/>
  <c r="J131" i="4"/>
  <c r="L131" i="4" s="1"/>
  <c r="J41" i="4"/>
  <c r="L41" i="4" s="1"/>
  <c r="L42" i="3"/>
  <c r="J128" i="3"/>
  <c r="L128" i="3" s="1"/>
  <c r="I7" i="2"/>
  <c r="F8" i="5" s="1"/>
  <c r="L8" i="5" s="1"/>
  <c r="L201" i="2"/>
  <c r="L171" i="2"/>
  <c r="J223" i="2"/>
  <c r="L223" i="2" s="1"/>
  <c r="L178" i="2"/>
  <c r="L85" i="2"/>
  <c r="J219" i="2"/>
  <c r="L219" i="2" s="1"/>
  <c r="L198" i="2"/>
  <c r="J177" i="2"/>
  <c r="L177" i="2" s="1"/>
  <c r="J197" i="3"/>
  <c r="L197" i="3" s="1"/>
  <c r="J194" i="3"/>
  <c r="L194" i="3" s="1"/>
  <c r="J170" i="3"/>
  <c r="L170" i="3" s="1"/>
  <c r="I7" i="3"/>
  <c r="F9" i="5" s="1"/>
  <c r="J150" i="3"/>
  <c r="L150" i="3" s="1"/>
  <c r="J103" i="3"/>
  <c r="L103" i="3" s="1"/>
  <c r="J109" i="3"/>
  <c r="L109" i="3" s="1"/>
  <c r="J148" i="2"/>
  <c r="L148" i="2" s="1"/>
  <c r="J113" i="2"/>
  <c r="L113" i="2" s="1"/>
  <c r="J115" i="2"/>
  <c r="L115" i="2" s="1"/>
  <c r="J68" i="2"/>
  <c r="L68" i="2" s="1"/>
  <c r="J169" i="2"/>
  <c r="L169" i="2" s="1"/>
  <c r="J112" i="2"/>
  <c r="L112" i="2"/>
  <c r="J95" i="2"/>
  <c r="L95" i="2" s="1"/>
  <c r="J59" i="2"/>
  <c r="L59" i="2" s="1"/>
  <c r="J167" i="2"/>
  <c r="L167" i="2" s="1"/>
  <c r="J194" i="2"/>
  <c r="L194" i="2" s="1"/>
  <c r="J221" i="2"/>
  <c r="L221" i="2" s="1"/>
  <c r="J69" i="2"/>
  <c r="L69" i="2" s="1"/>
  <c r="J146" i="2"/>
  <c r="L146" i="2" s="1"/>
  <c r="J149" i="2"/>
  <c r="L149" i="2" s="1"/>
  <c r="J199" i="2"/>
  <c r="L199" i="2" s="1"/>
  <c r="J81" i="2"/>
  <c r="L81" i="2" s="1"/>
  <c r="J150" i="2"/>
  <c r="L150" i="2" s="1"/>
  <c r="J147" i="2"/>
  <c r="L147" i="2" s="1"/>
  <c r="J98" i="2"/>
  <c r="L98" i="2" s="1"/>
  <c r="J62" i="2"/>
  <c r="L62" i="2" s="1"/>
  <c r="J203" i="2"/>
  <c r="L203" i="2" s="1"/>
  <c r="J134" i="2"/>
  <c r="L134" i="2"/>
  <c r="J80" i="2"/>
  <c r="L80" i="2" s="1"/>
  <c r="J227" i="2"/>
  <c r="L227" i="2" s="1"/>
  <c r="J224" i="2"/>
  <c r="L224" i="2" s="1"/>
  <c r="L176" i="2"/>
  <c r="J176" i="2"/>
  <c r="J116" i="2"/>
  <c r="L116" i="2"/>
  <c r="J63" i="2"/>
  <c r="L63" i="2" s="1"/>
  <c r="J83" i="2"/>
  <c r="L83" i="2" s="1"/>
  <c r="J173" i="2"/>
  <c r="L173" i="2" s="1"/>
  <c r="J129" i="2"/>
  <c r="L129" i="2" s="1"/>
  <c r="J218" i="2"/>
  <c r="L218" i="2" s="1"/>
  <c r="J179" i="2"/>
  <c r="L179" i="2" s="1"/>
  <c r="J32" i="2"/>
  <c r="J84" i="2"/>
  <c r="L84" i="2" s="1"/>
  <c r="J220" i="2"/>
  <c r="L220" i="2" s="1"/>
  <c r="J65" i="2"/>
  <c r="L65" i="2" s="1"/>
  <c r="J164" i="2"/>
  <c r="L164" i="2" s="1"/>
  <c r="J197" i="2"/>
  <c r="L197" i="2"/>
  <c r="J200" i="2"/>
  <c r="L200" i="2" s="1"/>
  <c r="J170" i="2"/>
  <c r="L170" i="2" s="1"/>
  <c r="J99" i="2"/>
  <c r="L99" i="2" s="1"/>
  <c r="J131" i="2"/>
  <c r="L131" i="2" s="1"/>
  <c r="L23" i="2"/>
  <c r="L139" i="1"/>
  <c r="L140" i="1"/>
  <c r="L35" i="1"/>
  <c r="L155" i="1"/>
  <c r="L83" i="1"/>
  <c r="L101" i="1"/>
  <c r="L49" i="1"/>
  <c r="L34" i="1"/>
  <c r="K7" i="1"/>
  <c r="H7" i="5" s="1"/>
  <c r="L160" i="1"/>
  <c r="L116" i="1"/>
  <c r="L37" i="1"/>
  <c r="I7" i="1"/>
  <c r="F7" i="5" s="1"/>
  <c r="L142" i="1"/>
  <c r="J51" i="1"/>
  <c r="L51" i="1" s="1"/>
  <c r="J53" i="1"/>
  <c r="L53" i="1" s="1"/>
  <c r="J50" i="1"/>
  <c r="L50" i="1" s="1"/>
  <c r="J84" i="1"/>
  <c r="L84" i="1" s="1"/>
  <c r="J66" i="1"/>
  <c r="L66" i="1" s="1"/>
  <c r="J102" i="1"/>
  <c r="L102" i="1" s="1"/>
  <c r="J157" i="1"/>
  <c r="L157" i="1" s="1"/>
  <c r="J80" i="1"/>
  <c r="L80" i="1" s="1"/>
  <c r="J132" i="1"/>
  <c r="L132" i="1" s="1"/>
  <c r="J87" i="1"/>
  <c r="L87" i="1" s="1"/>
  <c r="J175" i="1"/>
  <c r="L175" i="1" s="1"/>
  <c r="J136" i="1"/>
  <c r="L136" i="1" s="1"/>
  <c r="J85" i="1"/>
  <c r="L85" i="1" s="1"/>
  <c r="J114" i="1"/>
  <c r="L114" i="1" s="1"/>
  <c r="J162" i="1"/>
  <c r="L162" i="1" s="1"/>
  <c r="J39" i="1"/>
  <c r="L39" i="1" s="1"/>
  <c r="J33" i="1"/>
  <c r="L33" i="1" s="1"/>
  <c r="J82" i="1"/>
  <c r="L82" i="1" s="1"/>
  <c r="J138" i="1"/>
  <c r="L138" i="1" s="1"/>
  <c r="J135" i="1"/>
  <c r="L135" i="1" s="1"/>
  <c r="J158" i="1"/>
  <c r="L158" i="1" s="1"/>
  <c r="J99" i="1"/>
  <c r="L99" i="1" s="1"/>
  <c r="J36" i="1"/>
  <c r="L36" i="1" s="1"/>
  <c r="J133" i="1"/>
  <c r="L133" i="1" s="1"/>
  <c r="J38" i="1"/>
  <c r="L38" i="1" s="1"/>
  <c r="J86" i="1"/>
  <c r="L86" i="1" s="1"/>
  <c r="J137" i="1"/>
  <c r="L137" i="1" s="1"/>
  <c r="J159" i="1"/>
  <c r="L159" i="1" s="1"/>
  <c r="J81" i="1"/>
  <c r="L81" i="1" s="1"/>
  <c r="J161" i="1"/>
  <c r="L161" i="1" s="1"/>
  <c r="J156" i="1"/>
  <c r="L156" i="1" s="1"/>
  <c r="J141" i="1"/>
  <c r="L141" i="1" s="1"/>
  <c r="J79" i="1"/>
  <c r="L79" i="1" s="1"/>
  <c r="J54" i="1"/>
  <c r="L54" i="1" s="1"/>
  <c r="J98" i="1"/>
  <c r="L98" i="1" s="1"/>
  <c r="J131" i="1"/>
  <c r="L131" i="1" s="1"/>
  <c r="J32" i="1"/>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7" i="4"/>
  <c r="F86" i="4"/>
  <c r="F85" i="4"/>
  <c r="F84" i="4"/>
  <c r="F83" i="4"/>
  <c r="F82" i="4"/>
  <c r="F81" i="4"/>
  <c r="F80" i="4"/>
  <c r="F79" i="4"/>
  <c r="F78" i="4"/>
  <c r="F77" i="4"/>
  <c r="F76" i="4"/>
  <c r="F75" i="4"/>
  <c r="F74" i="4"/>
  <c r="F73" i="4"/>
  <c r="F72" i="4"/>
  <c r="F71" i="4"/>
  <c r="F70" i="4"/>
  <c r="F69" i="4"/>
  <c r="F68" i="4"/>
  <c r="F67" i="4"/>
  <c r="F66" i="4"/>
  <c r="F65"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0" i="4"/>
  <c r="F29" i="4"/>
  <c r="F28" i="4"/>
  <c r="F27" i="4"/>
  <c r="F26" i="4"/>
  <c r="F25" i="4"/>
  <c r="F24" i="4"/>
  <c r="F23" i="4"/>
  <c r="F22" i="4"/>
  <c r="F21" i="4"/>
  <c r="F20" i="4"/>
  <c r="F19" i="4"/>
  <c r="F18" i="4"/>
  <c r="F17" i="4"/>
  <c r="F16" i="4"/>
  <c r="F15" i="4"/>
  <c r="F14" i="4"/>
  <c r="F13" i="4"/>
  <c r="F12" i="4"/>
  <c r="F11" i="4"/>
  <c r="F10" i="4"/>
  <c r="F9" i="4"/>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3" i="3"/>
  <c r="F132" i="3"/>
  <c r="F131" i="3"/>
  <c r="F130" i="3"/>
  <c r="F129" i="3"/>
  <c r="F128" i="3"/>
  <c r="F127" i="3"/>
  <c r="F126" i="3"/>
  <c r="F125" i="3"/>
  <c r="F124" i="3"/>
  <c r="F123" i="3"/>
  <c r="F122" i="3"/>
  <c r="F121" i="3"/>
  <c r="F120" i="3"/>
  <c r="F119" i="3"/>
  <c r="F118" i="3"/>
  <c r="F117" i="3"/>
  <c r="F116" i="3"/>
  <c r="F115" i="3"/>
  <c r="F114" i="3"/>
  <c r="F113" i="3"/>
  <c r="F112" i="3"/>
  <c r="F111" i="3"/>
  <c r="F110"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2" i="3"/>
  <c r="F31" i="3"/>
  <c r="F30" i="3"/>
  <c r="F29" i="3"/>
  <c r="F28" i="3"/>
  <c r="F27" i="3"/>
  <c r="F26" i="3"/>
  <c r="F25" i="3"/>
  <c r="F24" i="3"/>
  <c r="F23" i="3"/>
  <c r="F22" i="3"/>
  <c r="F21" i="3"/>
  <c r="F20" i="3"/>
  <c r="F19" i="3"/>
  <c r="F18" i="3"/>
  <c r="F17" i="3"/>
  <c r="F16" i="3"/>
  <c r="F15" i="3"/>
  <c r="F14" i="3"/>
  <c r="F13" i="3"/>
  <c r="F12" i="3"/>
  <c r="F11" i="3"/>
  <c r="F10" i="3"/>
  <c r="F9" i="3"/>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44" i="2"/>
  <c r="F143" i="2"/>
  <c r="F142" i="2"/>
  <c r="F141" i="2"/>
  <c r="F140" i="2"/>
  <c r="F139" i="2"/>
  <c r="F138" i="2"/>
  <c r="F137" i="2"/>
  <c r="F136" i="2"/>
  <c r="F135" i="2"/>
  <c r="F128" i="2"/>
  <c r="F127" i="2"/>
  <c r="F126" i="2"/>
  <c r="F125" i="2"/>
  <c r="F124" i="2"/>
  <c r="F123" i="2"/>
  <c r="F122" i="2"/>
  <c r="F121" i="2"/>
  <c r="F120" i="2"/>
  <c r="F119" i="2"/>
  <c r="F110" i="2"/>
  <c r="F109" i="2"/>
  <c r="F108" i="2"/>
  <c r="F107" i="2"/>
  <c r="F106" i="2"/>
  <c r="F105" i="2"/>
  <c r="F104" i="2"/>
  <c r="F103" i="2"/>
  <c r="F102" i="2"/>
  <c r="F101"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8" i="2"/>
  <c r="F47" i="2"/>
  <c r="F46" i="2"/>
  <c r="F45" i="2"/>
  <c r="F44" i="2"/>
  <c r="F43" i="2"/>
  <c r="F42" i="2"/>
  <c r="F41" i="2"/>
  <c r="F40" i="2"/>
  <c r="F39" i="2"/>
  <c r="F38" i="2"/>
  <c r="F37" i="2"/>
  <c r="F36" i="2"/>
  <c r="F35" i="2"/>
  <c r="F34" i="2"/>
  <c r="F33" i="2"/>
  <c r="F31" i="2"/>
  <c r="F30" i="2"/>
  <c r="F29" i="2"/>
  <c r="F28" i="2"/>
  <c r="F27" i="2"/>
  <c r="F26" i="2"/>
  <c r="F25" i="2"/>
  <c r="F24" i="2"/>
  <c r="F21" i="2"/>
  <c r="F20" i="2"/>
  <c r="F19" i="2"/>
  <c r="F18" i="2"/>
  <c r="F17" i="2"/>
  <c r="F16" i="2"/>
  <c r="F15" i="2"/>
  <c r="F14" i="2"/>
  <c r="F13" i="2"/>
  <c r="F12" i="2"/>
  <c r="F11" i="2"/>
  <c r="F10" i="2"/>
  <c r="F9" i="2"/>
  <c r="F174" i="1"/>
  <c r="F173" i="1"/>
  <c r="F172" i="1"/>
  <c r="F171" i="1"/>
  <c r="F170" i="1"/>
  <c r="F169" i="1"/>
  <c r="F168" i="1"/>
  <c r="F167" i="1"/>
  <c r="F166" i="1"/>
  <c r="F165" i="1"/>
  <c r="F164" i="1"/>
  <c r="F163" i="1"/>
  <c r="F154" i="1"/>
  <c r="F153" i="1"/>
  <c r="F152" i="1"/>
  <c r="F151" i="1"/>
  <c r="F150" i="1"/>
  <c r="F149" i="1"/>
  <c r="F148" i="1"/>
  <c r="F147" i="1"/>
  <c r="F146" i="1"/>
  <c r="F145" i="1"/>
  <c r="F144" i="1"/>
  <c r="F143" i="1"/>
  <c r="F129" i="1"/>
  <c r="F128" i="1"/>
  <c r="F127" i="1"/>
  <c r="F126" i="1"/>
  <c r="F125" i="1"/>
  <c r="F124" i="1"/>
  <c r="F123" i="1"/>
  <c r="F122" i="1"/>
  <c r="F121" i="1"/>
  <c r="F120" i="1"/>
  <c r="F119" i="1"/>
  <c r="F118" i="1"/>
  <c r="F112" i="1"/>
  <c r="F111" i="1"/>
  <c r="F110" i="1"/>
  <c r="F109" i="1"/>
  <c r="F108" i="1"/>
  <c r="F107" i="1"/>
  <c r="F106" i="1"/>
  <c r="F105" i="1"/>
  <c r="F104" i="1"/>
  <c r="F103" i="1"/>
  <c r="F97" i="1"/>
  <c r="F96" i="1"/>
  <c r="F95" i="1"/>
  <c r="F94" i="1"/>
  <c r="F93" i="1"/>
  <c r="F92" i="1"/>
  <c r="F91" i="1"/>
  <c r="F90" i="1"/>
  <c r="F89" i="1"/>
  <c r="F88" i="1"/>
  <c r="F78" i="1"/>
  <c r="F77" i="1"/>
  <c r="F76" i="1"/>
  <c r="F75" i="1"/>
  <c r="F74" i="1"/>
  <c r="F73" i="1"/>
  <c r="F72" i="1"/>
  <c r="F71" i="1"/>
  <c r="F70" i="1"/>
  <c r="F69" i="1"/>
  <c r="F63" i="1"/>
  <c r="F62" i="1"/>
  <c r="F61" i="1"/>
  <c r="F60" i="1"/>
  <c r="F59" i="1"/>
  <c r="F58" i="1"/>
  <c r="F57" i="1"/>
  <c r="F56" i="1"/>
  <c r="F55" i="1"/>
  <c r="F48" i="1"/>
  <c r="F47" i="1"/>
  <c r="F46" i="1"/>
  <c r="F45" i="1"/>
  <c r="F44" i="1"/>
  <c r="F43" i="1"/>
  <c r="F42" i="1"/>
  <c r="F41" i="1"/>
  <c r="F40" i="1"/>
  <c r="F30" i="1"/>
  <c r="F29" i="1"/>
  <c r="F28" i="1"/>
  <c r="F27" i="1"/>
  <c r="F26" i="1"/>
  <c r="F25" i="1"/>
  <c r="F24" i="1"/>
  <c r="F23" i="1"/>
  <c r="F22" i="1"/>
  <c r="F20" i="1"/>
  <c r="F19" i="1"/>
  <c r="F17" i="1"/>
  <c r="F16" i="1"/>
  <c r="F15" i="1"/>
  <c r="F12" i="1"/>
  <c r="F11" i="1"/>
  <c r="F10" i="1"/>
  <c r="F9" i="1"/>
  <c r="N7" i="5" l="1"/>
  <c r="H6" i="5"/>
  <c r="L7" i="4"/>
  <c r="L9" i="5"/>
  <c r="N8" i="5"/>
  <c r="L7" i="5"/>
  <c r="J7" i="2"/>
  <c r="G8" i="5" s="1"/>
  <c r="M8" i="5" s="1"/>
  <c r="O8" i="5" s="1"/>
  <c r="L7" i="3"/>
  <c r="J7" i="3"/>
  <c r="G9" i="5" s="1"/>
  <c r="M9" i="5" s="1"/>
  <c r="L32" i="2"/>
  <c r="L7" i="2" s="1"/>
  <c r="J7" i="1"/>
  <c r="G7" i="5" s="1"/>
  <c r="L32" i="1"/>
  <c r="L7" i="1" s="1"/>
  <c r="F7" i="3"/>
  <c r="C9" i="5" s="1"/>
  <c r="K9" i="5" s="1"/>
  <c r="I7" i="4"/>
  <c r="F10" i="5" s="1"/>
  <c r="F6" i="5" s="1"/>
  <c r="F7" i="2"/>
  <c r="C8" i="5" s="1"/>
  <c r="K8" i="5" s="1"/>
  <c r="F7" i="1"/>
  <c r="C7" i="5" s="1"/>
  <c r="F7" i="4"/>
  <c r="C10" i="5" s="1"/>
  <c r="K10" i="5" s="1"/>
  <c r="M7" i="5" l="1"/>
  <c r="M6" i="5" s="1"/>
  <c r="G6" i="5"/>
  <c r="K7" i="5"/>
  <c r="K6" i="5" s="1"/>
  <c r="C6" i="5"/>
  <c r="N6" i="5"/>
  <c r="O7" i="5"/>
  <c r="L10" i="5"/>
  <c r="O10" i="5" s="1"/>
  <c r="I10" i="5"/>
  <c r="I9" i="5"/>
  <c r="O9" i="5"/>
  <c r="I8" i="5"/>
  <c r="I7" i="5"/>
  <c r="O6" i="5" l="1"/>
  <c r="L6" i="5"/>
  <c r="I6" i="5"/>
</calcChain>
</file>

<file path=xl/sharedStrings.xml><?xml version="1.0" encoding="utf-8"?>
<sst xmlns="http://schemas.openxmlformats.org/spreadsheetml/2006/main" count="420" uniqueCount="130">
  <si>
    <t>BẢNG 1: DỰ TÍNH CHI PHÍ TIỀN LƯƠNG - GIÁO VIÊN MẦM NON</t>
  </si>
  <si>
    <t>ĐVT: nghìn đồng</t>
  </si>
  <si>
    <t>Phụ cấp ưu đãi nhà giáo</t>
  </si>
  <si>
    <t>Hệ số lương hiện xếp</t>
  </si>
  <si>
    <t>Số GV</t>
  </si>
  <si>
    <t>Phụ cấp thâm niên trung bình</t>
  </si>
  <si>
    <t>Phụ cấp ưu đãi</t>
  </si>
  <si>
    <t>Tổng tiền lương hiện hưởng</t>
  </si>
  <si>
    <t>Tổng cộng</t>
  </si>
  <si>
    <t>HẠNG I - Mã số V.07.02.24 (và các hạng, ngạch tương đương khác)</t>
  </si>
  <si>
    <t>Mức phụ cấp 35%</t>
  </si>
  <si>
    <t>Mức phụ cấp 50%</t>
  </si>
  <si>
    <t>Mức phụ cấp 70%</t>
  </si>
  <si>
    <t>HẠNG II - Mã số V.07.02.25  (và các hạng, ngạch tương đương khác)</t>
  </si>
  <si>
    <t>4,98+VK 5%</t>
  </si>
  <si>
    <t>4,98+VK 6%</t>
  </si>
  <si>
    <t>4,98+VK 7%</t>
  </si>
  <si>
    <t>4,98+VK 8%</t>
  </si>
  <si>
    <t>4,98+VK 9%</t>
  </si>
  <si>
    <t>4,98+VK 10%</t>
  </si>
  <si>
    <t>4,98+VK 11%</t>
  </si>
  <si>
    <t>4,98+VK 12%</t>
  </si>
  <si>
    <t>4,98+VK 13%</t>
  </si>
  <si>
    <t>HẠNG III - Mã số V.07.02.26  (và các hạng, ngạch tương đương khác)</t>
  </si>
  <si>
    <t>4,89+VK 5%</t>
  </si>
  <si>
    <t>4,89+VK 6%</t>
  </si>
  <si>
    <t>4,89+VK 7%</t>
  </si>
  <si>
    <t>4,89+VK 8%</t>
  </si>
  <si>
    <t>4,89+VK 9%</t>
  </si>
  <si>
    <t>4,89+VK 10%</t>
  </si>
  <si>
    <t>4,89+VK 11%</t>
  </si>
  <si>
    <t>4,89+VK 12%</t>
  </si>
  <si>
    <t>4,89+VK 13%</t>
  </si>
  <si>
    <t>HẠNG IV - Mã số V.07.02.06  (và các hạng, ngạch tương đương khác)</t>
  </si>
  <si>
    <t>4,06+VK 5%</t>
  </si>
  <si>
    <t>4,06+VK 6%</t>
  </si>
  <si>
    <t>4,06+VK 7%</t>
  </si>
  <si>
    <t>4,06+VK 8%</t>
  </si>
  <si>
    <t>4,06+VK 9%</t>
  </si>
  <si>
    <t>4,06+VK 10%</t>
  </si>
  <si>
    <t>4,06+VK 11%</t>
  </si>
  <si>
    <t>4,06+VK 12%</t>
  </si>
  <si>
    <t>4,06+VK 13%</t>
  </si>
  <si>
    <t>4,06+VK 14%</t>
  </si>
  <si>
    <t>4,06+VK 15%</t>
  </si>
  <si>
    <t>4,06+VK 16%</t>
  </si>
  <si>
    <t>4,06+VK 17%</t>
  </si>
  <si>
    <t>BẢNG 2: DỰ TÍNH CHI PHÍ TIỀN LƯƠNG - GIÁO VIÊN TIỂU HỌC</t>
  </si>
  <si>
    <t>ĐVT: Nghìn đồng</t>
  </si>
  <si>
    <t>Hệ số lương hiện hưởng</t>
  </si>
  <si>
    <t>Hạng I - Mã số V.07.03.27 (và các hạng, ngạch tương đương khác)</t>
  </si>
  <si>
    <t>Hạng II - Mã số V.07.03.28 (và các hạng, ngạch tương đương khác)</t>
  </si>
  <si>
    <t>Hạng III - Mã số V.07.03.29 (và các hạng, ngạch tương đương khác)</t>
  </si>
  <si>
    <t>4,98+VK 14%</t>
  </si>
  <si>
    <t>4,98+VK 15%</t>
  </si>
  <si>
    <t>4,98+VK 16%</t>
  </si>
  <si>
    <t>Hạng III - Mã số V.07.03.08 (và các hạng, ngạch tương đương khác)</t>
  </si>
  <si>
    <t>4.89+VK 5%</t>
  </si>
  <si>
    <t>4.89+VK 6%</t>
  </si>
  <si>
    <t>4.89+VK 7%</t>
  </si>
  <si>
    <t>4.89+VK 8%</t>
  </si>
  <si>
    <t>4.89+VK 9%</t>
  </si>
  <si>
    <t>4.89+VK 10%</t>
  </si>
  <si>
    <t>4.89+VK 11%</t>
  </si>
  <si>
    <t>4.89+VK 12%</t>
  </si>
  <si>
    <t>Hạng IV - Mã số V.07.03.09 (và các hạng, ngạch tương đương khác)</t>
  </si>
  <si>
    <t>4.06+VK 5%</t>
  </si>
  <si>
    <t>4.06+VK 6%</t>
  </si>
  <si>
    <t>4.06+VK 7%</t>
  </si>
  <si>
    <t>4.06+VK 8%</t>
  </si>
  <si>
    <t>4.06+VK 9%</t>
  </si>
  <si>
    <t>4.06+VK 10%</t>
  </si>
  <si>
    <t>4.06+VK 11%</t>
  </si>
  <si>
    <t>4.06+VK 12%</t>
  </si>
  <si>
    <t>4.06+VK 13%</t>
  </si>
  <si>
    <t>4.06+VK 14%</t>
  </si>
  <si>
    <t>4.06+VK 15%</t>
  </si>
  <si>
    <t>4.06+VK 16%</t>
  </si>
  <si>
    <t>4.06+VK 17%</t>
  </si>
  <si>
    <t>4.06+VK 18%</t>
  </si>
  <si>
    <t>4.06+VK 19%</t>
  </si>
  <si>
    <t>4.06+VK 20%</t>
  </si>
  <si>
    <t>BẢNG 3: DỰ TÍNH CHI PHÍ TIỀN LƯƠNG - GIÁO VIÊN THCS</t>
  </si>
  <si>
    <t>HẠNG I - Mã số Mã số V.07.04.30  (và các hạng, ngạch tương đương khác)</t>
  </si>
  <si>
    <t>Mức phụ cấp 30%</t>
  </si>
  <si>
    <t>HẠNG II - Mã số Mã số V.07.04.31 (và các hạng, ngạch tương đương khác)</t>
  </si>
  <si>
    <t>6,38+VK 5%</t>
  </si>
  <si>
    <t>6,38+VK 6%</t>
  </si>
  <si>
    <t>6,38+VK 7%</t>
  </si>
  <si>
    <t>6,38+VK 8%</t>
  </si>
  <si>
    <t>6,38+VK 9%</t>
  </si>
  <si>
    <t>6,38+VK 10%</t>
  </si>
  <si>
    <t>HẠNG III - Mã số Mã số V.07.04.32  (và các hạng, ngạch tương đương khác)</t>
  </si>
  <si>
    <t>HẠNG III - Mã số V.07.04.12  (và các hạng, ngạch tương đương khác)</t>
  </si>
  <si>
    <t>4,89+VK 14%</t>
  </si>
  <si>
    <t>4,89+VK 15%</t>
  </si>
  <si>
    <t>Hạng I - Mã số V.07.05.13 (và các hạng, ngạch tương đương khác)</t>
  </si>
  <si>
    <t>Hạng II - Mã số V.07.05.14 (và các hạng, ngạch tương đương khác)</t>
  </si>
  <si>
    <t>Hạng III - Mã số V.07.05.15 (và các hạng, ngạch tương đương khác)</t>
  </si>
  <si>
    <t>4,98+VK 17%</t>
  </si>
  <si>
    <t>4,98+VK 18%</t>
  </si>
  <si>
    <t>Phát sinh mức lương theo hệ số lương đặc thù (hệ số lương * số người * 2340 * 0,15)</t>
  </si>
  <si>
    <t>4.89+VK 13%</t>
  </si>
  <si>
    <t>4,98+VK 19%</t>
  </si>
  <si>
    <t>Phụ cấp ưu đãi dự kiến điều chỉnh (tăng 10%)</t>
  </si>
  <si>
    <t>Phát sinh mức lương theo hệ số lương đặc thù (hệ số lương * số người * 2340 * 0,25)</t>
  </si>
  <si>
    <t>Phát sinh mức phụ cấp (hệ số lương * số người * 2340 * 10%)</t>
  </si>
  <si>
    <t>Phát sinh tiền đóng bảo hiểm (khoản do ngân sách chi trả 21,5%)</t>
  </si>
  <si>
    <t>Tổng chi phí phát sinh chi tiền lương, phụ cấp</t>
  </si>
  <si>
    <t>Ghi chú</t>
  </si>
  <si>
    <t>Hiện hành</t>
  </si>
  <si>
    <t>Hệ số lương đặc thù</t>
  </si>
  <si>
    <t>Dự kiến điều chỉnh</t>
  </si>
  <si>
    <t>Dự kiến phát sinh</t>
  </si>
  <si>
    <t>BẢNG 4: DỰ TÍNH CHI PHÍ TIỀN LƯƠNG, PHỤ CẤP - GIÁO VIÊN THPT</t>
  </si>
  <si>
    <t>Cấp học</t>
  </si>
  <si>
    <t>Dự kiến hệ số lương đặc thù</t>
  </si>
  <si>
    <t>Dự kiến mức tăng phụ cấp ưu đãi theo nghề</t>
  </si>
  <si>
    <t xml:space="preserve">Phát sinh mức lương theo hệ số lương đặc thù </t>
  </si>
  <si>
    <t xml:space="preserve">Phát sinh mức phụ cấp </t>
  </si>
  <si>
    <t>Mầm non</t>
  </si>
  <si>
    <t>Tiểu học</t>
  </si>
  <si>
    <t>THCS</t>
  </si>
  <si>
    <t>THPT</t>
  </si>
  <si>
    <t>Số lương chiết suất theo hệ số lương</t>
  </si>
  <si>
    <t>Số lượng thực tế</t>
  </si>
  <si>
    <t>Số lượng giáo viên</t>
  </si>
  <si>
    <t>Ghi chú: Số lượng giáo viên chiết suất theo hệ số lương, mức phụ cấp ưu đãi thấp hơn số lượng giáo viên thực tế là do một số giáo viên nhập đầy đủ thông tin về hệ số lương, phụ cấp ưu đãi theo nghề. Do đó, phần chi phí phát sinh tăng được tính theo tỷ lệ giữa số giáo viên hiện hành và số giáo viên chiết suất theo hệ số lương, mức phụ cấp ưu đãi</t>
  </si>
  <si>
    <t>BỘ GIÁO DỤC VÀ ĐÀO TẠO</t>
  </si>
  <si>
    <t>PHỤ LỤC 3 - BẢNG TỔNG HỢP SỐ LIỆU TÍNH TOÁN CHI PHÍ PHÁT SINH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</si>
</sst>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 #,##0_-;_-* &quot;-&quot;??_-;_-@_-"/>
    <numFmt numFmtId="165" formatCode="_-* #,##0.00\ _₫_-;\-* #,##0.00\ _₫_-;_-* &quot;-&quot;??\ _₫_-;_-@_-"/>
    <numFmt numFmtId="166" formatCode="_(* #,##0_);_(* \(#,##0\);_(* &quot;-&quot;??_);_(@_)"/>
    <numFmt numFmtId="167" formatCode="_-* #,##0\ _₫_-;\-* #,##0\ _₫_-;_-* &quot;-&quot;??\ _₫_-;_-@_-"/>
  </numFmts>
  <fonts count="14" x14ac:knownFonts="1">
    <font>
      <sz val="11"/>
      <color theme="1"/>
      <name val="Calibri"/>
      <family val="2"/>
      <scheme val="minor"/>
    </font>
    <font>
      <sz val="11"/>
      <color theme="1"/>
      <name val="Calibri"/>
      <family val="2"/>
      <scheme val="minor"/>
    </font>
    <font>
      <b/>
      <sz val="13"/>
      <color rgb="FFFF0000"/>
      <name val="Times New Roman"/>
      <family val="1"/>
    </font>
    <font>
      <b/>
      <sz val="13"/>
      <color theme="1"/>
      <name val="Times New Roman"/>
      <family val="1"/>
    </font>
    <font>
      <sz val="11"/>
      <color theme="1"/>
      <name val="Times New Roman"/>
      <family val="1"/>
    </font>
    <font>
      <b/>
      <sz val="11"/>
      <color theme="1"/>
      <name val="Times New Roman"/>
      <family val="1"/>
    </font>
    <font>
      <b/>
      <sz val="13"/>
      <name val="Times New Roman"/>
      <family val="1"/>
    </font>
    <font>
      <i/>
      <sz val="11"/>
      <color theme="1"/>
      <name val="Times New Roman"/>
      <family val="1"/>
    </font>
    <font>
      <b/>
      <sz val="11"/>
      <name val="Times New Roman"/>
      <family val="1"/>
    </font>
    <font>
      <sz val="11"/>
      <color rgb="FF000000"/>
      <name val="Times New Roman"/>
      <family val="1"/>
    </font>
    <font>
      <b/>
      <sz val="14"/>
      <color theme="1"/>
      <name val="Times New Roman"/>
      <family val="1"/>
    </font>
    <font>
      <b/>
      <sz val="12"/>
      <color theme="1"/>
      <name val="Times New Roman"/>
      <family val="1"/>
    </font>
    <font>
      <b/>
      <sz val="14"/>
      <name val="Times New Roman"/>
      <family val="1"/>
    </font>
    <font>
      <sz val="11"/>
      <name val="Times New Roman"/>
      <family val="1"/>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84">
    <xf numFmtId="0" fontId="0" fillId="0" borderId="0" xfId="0"/>
    <xf numFmtId="0" fontId="0" fillId="0" borderId="0" xfId="0" applyAlignment="1">
      <alignment wrapText="1"/>
    </xf>
    <xf numFmtId="0" fontId="0" fillId="0" borderId="0" xfId="0" applyAlignment="1">
      <alignment horizontal="center" vertical="center" wrapText="1"/>
    </xf>
    <xf numFmtId="0" fontId="4" fillId="0" borderId="0" xfId="0" applyFont="1" applyAlignment="1">
      <alignment wrapText="1"/>
    </xf>
    <xf numFmtId="0" fontId="0" fillId="0" borderId="0" xfId="0" applyAlignment="1">
      <alignment horizontal="center" wrapText="1"/>
    </xf>
    <xf numFmtId="0" fontId="0" fillId="0" borderId="0" xfId="0" applyAlignment="1">
      <alignment horizontal="center"/>
    </xf>
    <xf numFmtId="0" fontId="5" fillId="0" borderId="2" xfId="0" applyFont="1" applyBorder="1" applyAlignment="1">
      <alignment horizontal="center" vertical="center" wrapText="1"/>
    </xf>
    <xf numFmtId="164" fontId="5" fillId="0" borderId="2" xfId="1" applyNumberFormat="1" applyFont="1" applyBorder="1" applyAlignment="1">
      <alignment horizontal="center" vertical="center" wrapText="1"/>
    </xf>
    <xf numFmtId="0" fontId="4" fillId="0" borderId="2" xfId="0" applyFont="1" applyBorder="1" applyAlignment="1">
      <alignment wrapText="1"/>
    </xf>
    <xf numFmtId="2" fontId="4" fillId="0" borderId="2"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165" fontId="4" fillId="0" borderId="2" xfId="0" applyNumberFormat="1" applyFont="1" applyBorder="1" applyAlignment="1" applyProtection="1">
      <alignment vertical="center" wrapText="1"/>
      <protection locked="0"/>
    </xf>
    <xf numFmtId="164" fontId="4" fillId="0" borderId="2" xfId="1" applyNumberFormat="1" applyFont="1" applyBorder="1" applyAlignment="1">
      <alignment wrapText="1"/>
    </xf>
    <xf numFmtId="0" fontId="4" fillId="0" borderId="2" xfId="0"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4" fillId="0" borderId="2" xfId="0" applyFont="1" applyBorder="1" applyAlignment="1" applyProtection="1">
      <alignment vertical="center" wrapText="1"/>
      <protection locked="0"/>
    </xf>
    <xf numFmtId="0" fontId="5" fillId="0" borderId="2" xfId="0" applyFont="1" applyBorder="1" applyAlignment="1">
      <alignment vertical="center" wrapText="1"/>
    </xf>
    <xf numFmtId="43" fontId="4" fillId="0" borderId="2" xfId="2" applyFont="1" applyBorder="1" applyAlignment="1">
      <alignment vertical="center" wrapText="1"/>
    </xf>
    <xf numFmtId="0" fontId="4" fillId="0" borderId="0" xfId="0" applyFont="1" applyAlignment="1">
      <alignment horizontal="center" vertical="center" wrapText="1"/>
    </xf>
    <xf numFmtId="3" fontId="4" fillId="0" borderId="0" xfId="0" applyNumberFormat="1" applyFont="1" applyAlignment="1">
      <alignment horizontal="center" vertical="center" wrapText="1"/>
    </xf>
    <xf numFmtId="3" fontId="4" fillId="0" borderId="2" xfId="2" applyNumberFormat="1" applyFont="1" applyBorder="1" applyAlignment="1">
      <alignment vertical="center" wrapText="1"/>
    </xf>
    <xf numFmtId="164" fontId="4" fillId="0" borderId="2" xfId="2" applyNumberFormat="1" applyFont="1" applyBorder="1" applyAlignment="1">
      <alignment wrapText="1"/>
    </xf>
    <xf numFmtId="2" fontId="0" fillId="0" borderId="0" xfId="0" applyNumberFormat="1"/>
    <xf numFmtId="3" fontId="4" fillId="0" borderId="2" xfId="0" applyNumberFormat="1" applyFont="1" applyBorder="1" applyAlignment="1">
      <alignment horizontal="center" wrapText="1"/>
    </xf>
    <xf numFmtId="0" fontId="4" fillId="0" borderId="2" xfId="0" applyFont="1" applyBorder="1"/>
    <xf numFmtId="166" fontId="5" fillId="0" borderId="2" xfId="1" applyNumberFormat="1" applyFont="1" applyBorder="1" applyAlignment="1">
      <alignment horizontal="center" vertical="center" wrapText="1"/>
    </xf>
    <xf numFmtId="166" fontId="4" fillId="0" borderId="2" xfId="1" applyNumberFormat="1" applyFont="1" applyBorder="1" applyAlignment="1">
      <alignment vertical="center" wrapText="1"/>
    </xf>
    <xf numFmtId="166" fontId="4" fillId="0" borderId="2" xfId="1" applyNumberFormat="1" applyFont="1" applyBorder="1" applyAlignment="1">
      <alignment wrapText="1"/>
    </xf>
    <xf numFmtId="166" fontId="0" fillId="0" borderId="0" xfId="1" applyNumberFormat="1" applyFont="1"/>
    <xf numFmtId="0" fontId="2" fillId="0" borderId="0" xfId="0" applyFont="1" applyFill="1" applyAlignment="1">
      <alignment horizontal="center" vertical="center" wrapText="1"/>
    </xf>
    <xf numFmtId="166" fontId="2" fillId="0" borderId="0" xfId="1" applyNumberFormat="1" applyFont="1" applyFill="1" applyAlignment="1">
      <alignment horizontal="center" vertical="center" wrapText="1"/>
    </xf>
    <xf numFmtId="0" fontId="4" fillId="0" borderId="0" xfId="0" applyFont="1" applyFill="1" applyBorder="1" applyAlignment="1">
      <alignment vertical="center" wrapText="1"/>
    </xf>
    <xf numFmtId="0" fontId="5" fillId="0" borderId="2" xfId="0" applyFont="1" applyFill="1" applyBorder="1" applyAlignment="1">
      <alignment vertical="center" wrapText="1"/>
    </xf>
    <xf numFmtId="166" fontId="5" fillId="0" borderId="2" xfId="1" applyNumberFormat="1" applyFont="1" applyFill="1" applyBorder="1" applyAlignment="1">
      <alignment vertical="center" wrapText="1"/>
    </xf>
    <xf numFmtId="0" fontId="5" fillId="0" borderId="2" xfId="0" applyFont="1" applyFill="1" applyBorder="1" applyAlignment="1">
      <alignment horizontal="center" vertical="center" wrapText="1"/>
    </xf>
    <xf numFmtId="0" fontId="4" fillId="0" borderId="2" xfId="0" applyFont="1" applyFill="1" applyBorder="1"/>
    <xf numFmtId="0" fontId="5" fillId="0" borderId="6" xfId="0" applyFont="1" applyFill="1" applyBorder="1" applyAlignment="1">
      <alignment vertical="center" wrapText="1"/>
    </xf>
    <xf numFmtId="0" fontId="5" fillId="0" borderId="4" xfId="0" applyFont="1" applyFill="1" applyBorder="1" applyAlignment="1">
      <alignment vertical="center" wrapText="1"/>
    </xf>
    <xf numFmtId="167" fontId="4" fillId="0" borderId="2" xfId="0" applyNumberFormat="1" applyFont="1" applyBorder="1" applyAlignment="1" applyProtection="1">
      <alignment vertical="center" wrapText="1"/>
      <protection locked="0"/>
    </xf>
    <xf numFmtId="43" fontId="4" fillId="0" borderId="2" xfId="2" applyFont="1" applyBorder="1" applyAlignment="1">
      <alignment horizontal="center" vertical="center" wrapText="1"/>
    </xf>
    <xf numFmtId="165" fontId="4" fillId="0" borderId="2" xfId="2" applyNumberFormat="1" applyFont="1" applyBorder="1" applyAlignment="1">
      <alignment wrapText="1"/>
    </xf>
    <xf numFmtId="165" fontId="4" fillId="0" borderId="2" xfId="0" applyNumberFormat="1" applyFont="1" applyBorder="1"/>
    <xf numFmtId="0" fontId="9" fillId="0" borderId="2" xfId="0" applyFont="1" applyBorder="1"/>
    <xf numFmtId="0" fontId="0" fillId="0" borderId="0" xfId="0" applyFill="1"/>
    <xf numFmtId="3" fontId="9" fillId="0" borderId="2" xfId="0" applyNumberFormat="1" applyFont="1" applyBorder="1"/>
    <xf numFmtId="3" fontId="4" fillId="0" borderId="2" xfId="0" applyNumberFormat="1" applyFont="1" applyBorder="1"/>
    <xf numFmtId="0" fontId="4" fillId="0" borderId="0" xfId="0" applyFont="1"/>
    <xf numFmtId="166" fontId="4" fillId="0" borderId="2" xfId="1" applyNumberFormat="1" applyFont="1" applyBorder="1" applyAlignment="1">
      <alignment vertical="center"/>
    </xf>
    <xf numFmtId="43" fontId="4" fillId="0" borderId="2" xfId="1" applyNumberFormat="1" applyFont="1" applyBorder="1" applyAlignment="1">
      <alignment vertical="center"/>
    </xf>
    <xf numFmtId="0" fontId="5" fillId="0" borderId="2" xfId="0" applyFont="1" applyBorder="1" applyAlignment="1">
      <alignment horizontal="center" vertical="center"/>
    </xf>
    <xf numFmtId="0" fontId="5" fillId="0" borderId="7" xfId="0" applyFont="1" applyBorder="1" applyAlignment="1">
      <alignment horizontal="center" vertical="center" wrapText="1"/>
    </xf>
    <xf numFmtId="166" fontId="5" fillId="0" borderId="2" xfId="0" applyNumberFormat="1" applyFont="1" applyBorder="1" applyAlignment="1">
      <alignment horizontal="center" vertical="center" wrapText="1"/>
    </xf>
    <xf numFmtId="0" fontId="10" fillId="0" borderId="0" xfId="0" applyFont="1" applyAlignment="1"/>
    <xf numFmtId="167" fontId="8" fillId="0" borderId="2" xfId="0" applyNumberFormat="1" applyFont="1" applyBorder="1" applyAlignment="1">
      <alignment vertical="center" wrapText="1"/>
    </xf>
    <xf numFmtId="165" fontId="8" fillId="0" borderId="2" xfId="0" applyNumberFormat="1" applyFont="1" applyBorder="1" applyAlignment="1">
      <alignment vertical="center" wrapText="1"/>
    </xf>
    <xf numFmtId="166" fontId="8" fillId="0" borderId="2" xfId="2" applyNumberFormat="1" applyFont="1" applyBorder="1" applyAlignment="1">
      <alignment horizontal="center" vertical="center" wrapText="1"/>
    </xf>
    <xf numFmtId="0" fontId="13" fillId="0" borderId="2" xfId="0" applyFont="1" applyBorder="1"/>
    <xf numFmtId="3" fontId="8" fillId="0" borderId="2" xfId="0" applyNumberFormat="1" applyFont="1" applyFill="1" applyBorder="1" applyAlignment="1">
      <alignment horizontal="center" vertical="center" wrapText="1"/>
    </xf>
    <xf numFmtId="3" fontId="8" fillId="0" borderId="2" xfId="0" applyNumberFormat="1" applyFont="1" applyBorder="1" applyAlignment="1">
      <alignment horizontal="center" vertical="center" wrapText="1"/>
    </xf>
    <xf numFmtId="0" fontId="8" fillId="0" borderId="2" xfId="0" applyFont="1" applyFill="1" applyBorder="1" applyAlignment="1">
      <alignment vertical="center" wrapText="1"/>
    </xf>
    <xf numFmtId="0" fontId="11" fillId="0" borderId="0" xfId="0" applyFont="1" applyAlignment="1">
      <alignment horizontal="center"/>
    </xf>
    <xf numFmtId="0" fontId="5" fillId="0" borderId="2" xfId="0" applyFont="1" applyBorder="1" applyAlignment="1">
      <alignment horizontal="center" vertical="center"/>
    </xf>
    <xf numFmtId="0" fontId="7" fillId="0" borderId="0" xfId="0" applyFont="1" applyAlignment="1">
      <alignment horizontal="left"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0" xfId="0" applyFont="1" applyAlignment="1">
      <alignment horizontal="center"/>
    </xf>
    <xf numFmtId="0" fontId="4" fillId="0" borderId="2"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0" fontId="12"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2"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3" xfId="0" applyFont="1" applyBorder="1" applyAlignment="1">
      <alignment horizontal="center" wrapText="1"/>
    </xf>
    <xf numFmtId="0" fontId="6"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3">
    <cellStyle name="Comma" xfId="1" builtinId="3"/>
    <cellStyle name="Comma 2" xfId="2" xr:uid="{4623761C-3592-450D-A04F-03C835C9A37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85725</xdr:colOff>
      <xdr:row>1</xdr:row>
      <xdr:rowOff>47625</xdr:rowOff>
    </xdr:from>
    <xdr:to>
      <xdr:col>2</xdr:col>
      <xdr:colOff>114300</xdr:colOff>
      <xdr:row>1</xdr:row>
      <xdr:rowOff>47625</xdr:rowOff>
    </xdr:to>
    <xdr:cxnSp macro="">
      <xdr:nvCxnSpPr>
        <xdr:cNvPr id="3" name="Straight Connector 2">
          <a:extLst>
            <a:ext uri="{FF2B5EF4-FFF2-40B4-BE49-F238E27FC236}">
              <a16:creationId xmlns:a16="http://schemas.microsoft.com/office/drawing/2014/main" id="{E4710A97-2FDC-418C-A5EB-9DD5D468D3B2}"/>
            </a:ext>
          </a:extLst>
        </xdr:cNvPr>
        <xdr:cNvCxnSpPr/>
      </xdr:nvCxnSpPr>
      <xdr:spPr>
        <a:xfrm>
          <a:off x="942975" y="247650"/>
          <a:ext cx="8001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561975</xdr:colOff>
      <xdr:row>1</xdr:row>
      <xdr:rowOff>47625</xdr:rowOff>
    </xdr:from>
    <xdr:to>
      <xdr:col>2</xdr:col>
      <xdr:colOff>57150</xdr:colOff>
      <xdr:row>1</xdr:row>
      <xdr:rowOff>47625</xdr:rowOff>
    </xdr:to>
    <xdr:cxnSp macro="">
      <xdr:nvCxnSpPr>
        <xdr:cNvPr id="2" name="Straight Connector 1">
          <a:extLst>
            <a:ext uri="{FF2B5EF4-FFF2-40B4-BE49-F238E27FC236}">
              <a16:creationId xmlns:a16="http://schemas.microsoft.com/office/drawing/2014/main" id="{3EF2E0C0-EC5E-4E0A-A111-CA93D4915555}"/>
            </a:ext>
          </a:extLst>
        </xdr:cNvPr>
        <xdr:cNvCxnSpPr/>
      </xdr:nvCxnSpPr>
      <xdr:spPr>
        <a:xfrm>
          <a:off x="561975" y="247650"/>
          <a:ext cx="838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561975</xdr:colOff>
      <xdr:row>1</xdr:row>
      <xdr:rowOff>47625</xdr:rowOff>
    </xdr:from>
    <xdr:to>
      <xdr:col>2</xdr:col>
      <xdr:colOff>57150</xdr:colOff>
      <xdr:row>1</xdr:row>
      <xdr:rowOff>47625</xdr:rowOff>
    </xdr:to>
    <xdr:cxnSp macro="">
      <xdr:nvCxnSpPr>
        <xdr:cNvPr id="2" name="Straight Connector 1">
          <a:extLst>
            <a:ext uri="{FF2B5EF4-FFF2-40B4-BE49-F238E27FC236}">
              <a16:creationId xmlns:a16="http://schemas.microsoft.com/office/drawing/2014/main" id="{47D0D416-1EEF-403F-8D4D-3CF1F5F36AEA}"/>
            </a:ext>
          </a:extLst>
        </xdr:cNvPr>
        <xdr:cNvCxnSpPr/>
      </xdr:nvCxnSpPr>
      <xdr:spPr>
        <a:xfrm>
          <a:off x="561975" y="247650"/>
          <a:ext cx="838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561975</xdr:colOff>
      <xdr:row>1</xdr:row>
      <xdr:rowOff>47625</xdr:rowOff>
    </xdr:from>
    <xdr:to>
      <xdr:col>2</xdr:col>
      <xdr:colOff>57150</xdr:colOff>
      <xdr:row>1</xdr:row>
      <xdr:rowOff>47625</xdr:rowOff>
    </xdr:to>
    <xdr:cxnSp macro="">
      <xdr:nvCxnSpPr>
        <xdr:cNvPr id="2" name="Straight Connector 1">
          <a:extLst>
            <a:ext uri="{FF2B5EF4-FFF2-40B4-BE49-F238E27FC236}">
              <a16:creationId xmlns:a16="http://schemas.microsoft.com/office/drawing/2014/main" id="{599CFEFE-AE90-45DD-B81B-61E6787AA13F}"/>
            </a:ext>
          </a:extLst>
        </xdr:cNvPr>
        <xdr:cNvCxnSpPr/>
      </xdr:nvCxnSpPr>
      <xdr:spPr>
        <a:xfrm>
          <a:off x="561975" y="247650"/>
          <a:ext cx="838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561975</xdr:colOff>
      <xdr:row>1</xdr:row>
      <xdr:rowOff>47625</xdr:rowOff>
    </xdr:from>
    <xdr:to>
      <xdr:col>2</xdr:col>
      <xdr:colOff>57150</xdr:colOff>
      <xdr:row>1</xdr:row>
      <xdr:rowOff>47625</xdr:rowOff>
    </xdr:to>
    <xdr:cxnSp macro="">
      <xdr:nvCxnSpPr>
        <xdr:cNvPr id="2" name="Straight Connector 1">
          <a:extLst>
            <a:ext uri="{FF2B5EF4-FFF2-40B4-BE49-F238E27FC236}">
              <a16:creationId xmlns:a16="http://schemas.microsoft.com/office/drawing/2014/main" id="{A70CA94C-0A3E-49A5-9F9D-790E6211A328}"/>
            </a:ext>
          </a:extLst>
        </xdr:cNvPr>
        <xdr:cNvCxnSpPr/>
      </xdr:nvCxnSpPr>
      <xdr:spPr>
        <a:xfrm>
          <a:off x="561975" y="247650"/>
          <a:ext cx="962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9A1ED-44CE-4F2D-9E79-CCEED4511D5F}">
  <dimension ref="A1:O17"/>
  <sheetViews>
    <sheetView workbookViewId="0">
      <selection activeCell="H7" sqref="H7"/>
    </sheetView>
  </sheetViews>
  <sheetFormatPr defaultRowHeight="15" x14ac:dyDescent="0.25"/>
  <cols>
    <col min="1" max="2" width="11" customWidth="1"/>
    <col min="3" max="3" width="16.140625" customWidth="1"/>
    <col min="4" max="4" width="6.42578125" customWidth="1"/>
    <col min="5" max="5" width="5.5703125" customWidth="1"/>
    <col min="6" max="6" width="15.28515625" customWidth="1"/>
    <col min="7" max="7" width="13.28515625" customWidth="1"/>
    <col min="8" max="8" width="13.42578125" customWidth="1"/>
    <col min="9" max="9" width="15.140625" customWidth="1"/>
    <col min="10" max="10" width="11.140625" customWidth="1"/>
    <col min="11" max="11" width="16.28515625" customWidth="1"/>
    <col min="12" max="12" width="15.140625" customWidth="1"/>
    <col min="13" max="13" width="13.28515625" customWidth="1"/>
    <col min="14" max="15" width="15.140625" customWidth="1"/>
  </cols>
  <sheetData>
    <row r="1" spans="1:15" ht="15.75" x14ac:dyDescent="0.25">
      <c r="A1" s="60" t="s">
        <v>128</v>
      </c>
      <c r="B1" s="60"/>
      <c r="C1" s="60"/>
    </row>
    <row r="2" spans="1:15" ht="18.75" x14ac:dyDescent="0.3">
      <c r="A2" s="65" t="s">
        <v>129</v>
      </c>
      <c r="B2" s="65"/>
      <c r="C2" s="65"/>
      <c r="D2" s="65"/>
      <c r="E2" s="65"/>
      <c r="F2" s="65"/>
      <c r="G2" s="65"/>
      <c r="H2" s="65"/>
      <c r="I2" s="65"/>
      <c r="J2" s="65"/>
      <c r="K2" s="65"/>
      <c r="L2" s="65"/>
      <c r="M2" s="65"/>
      <c r="N2" s="65"/>
      <c r="O2" s="65"/>
    </row>
    <row r="3" spans="1:15" ht="25.5" customHeight="1" x14ac:dyDescent="0.25">
      <c r="A3" s="46"/>
      <c r="B3" s="46"/>
      <c r="C3" s="46"/>
      <c r="D3" s="46"/>
      <c r="E3" s="46"/>
      <c r="F3" s="46"/>
      <c r="G3" s="46"/>
      <c r="H3" s="46"/>
      <c r="I3" s="46"/>
      <c r="J3" s="46"/>
      <c r="K3" s="46"/>
      <c r="L3" s="46"/>
      <c r="M3" s="46"/>
      <c r="N3" s="46"/>
      <c r="O3" s="46"/>
    </row>
    <row r="4" spans="1:15" x14ac:dyDescent="0.25">
      <c r="A4" s="63" t="s">
        <v>115</v>
      </c>
      <c r="B4" s="61" t="s">
        <v>124</v>
      </c>
      <c r="C4" s="61"/>
      <c r="D4" s="61"/>
      <c r="E4" s="61"/>
      <c r="F4" s="61"/>
      <c r="G4" s="61"/>
      <c r="H4" s="61"/>
      <c r="I4" s="61"/>
      <c r="J4" s="61" t="s">
        <v>125</v>
      </c>
      <c r="K4" s="61"/>
      <c r="L4" s="61"/>
      <c r="M4" s="61"/>
      <c r="N4" s="61"/>
      <c r="O4" s="61"/>
    </row>
    <row r="5" spans="1:15" ht="152.25" customHeight="1" x14ac:dyDescent="0.25">
      <c r="A5" s="64"/>
      <c r="B5" s="6" t="s">
        <v>126</v>
      </c>
      <c r="C5" s="6" t="s">
        <v>7</v>
      </c>
      <c r="D5" s="6" t="s">
        <v>116</v>
      </c>
      <c r="E5" s="6" t="s">
        <v>117</v>
      </c>
      <c r="F5" s="6" t="s">
        <v>118</v>
      </c>
      <c r="G5" s="6" t="s">
        <v>107</v>
      </c>
      <c r="H5" s="6" t="s">
        <v>119</v>
      </c>
      <c r="I5" s="6" t="s">
        <v>108</v>
      </c>
      <c r="J5" s="6" t="s">
        <v>126</v>
      </c>
      <c r="K5" s="6" t="s">
        <v>7</v>
      </c>
      <c r="L5" s="6" t="s">
        <v>118</v>
      </c>
      <c r="M5" s="6" t="s">
        <v>107</v>
      </c>
      <c r="N5" s="6" t="s">
        <v>119</v>
      </c>
      <c r="O5" s="6" t="s">
        <v>108</v>
      </c>
    </row>
    <row r="6" spans="1:15" x14ac:dyDescent="0.25">
      <c r="A6" s="50" t="s">
        <v>8</v>
      </c>
      <c r="B6" s="51">
        <f>SUM(B7:B10)</f>
        <v>1052271</v>
      </c>
      <c r="C6" s="51">
        <f t="shared" ref="C6:O6" si="0">SUM(C7:C10)</f>
        <v>14581594577.628004</v>
      </c>
      <c r="D6" s="51"/>
      <c r="E6" s="51"/>
      <c r="F6" s="51">
        <f t="shared" si="0"/>
        <v>1607626090.2194991</v>
      </c>
      <c r="G6" s="51">
        <f t="shared" si="0"/>
        <v>345639609.39719248</v>
      </c>
      <c r="H6" s="51">
        <f t="shared" si="0"/>
        <v>939554703.71100008</v>
      </c>
      <c r="I6" s="51">
        <f t="shared" si="0"/>
        <v>2892820403.3276916</v>
      </c>
      <c r="J6" s="51">
        <f t="shared" si="0"/>
        <v>1169720</v>
      </c>
      <c r="K6" s="51">
        <f t="shared" si="0"/>
        <v>16176159443.742971</v>
      </c>
      <c r="L6" s="51">
        <f>SUM(L7:L10)</f>
        <v>1792713395.3053422</v>
      </c>
      <c r="M6" s="51">
        <f t="shared" si="0"/>
        <v>385433379.99064875</v>
      </c>
      <c r="N6" s="51">
        <f t="shared" si="0"/>
        <v>1042411583.1026092</v>
      </c>
      <c r="O6" s="51">
        <f t="shared" si="0"/>
        <v>3220558358.3985996</v>
      </c>
    </row>
    <row r="7" spans="1:15" x14ac:dyDescent="0.25">
      <c r="A7" s="49" t="s">
        <v>120</v>
      </c>
      <c r="B7" s="47">
        <f>MN!C7</f>
        <v>261757</v>
      </c>
      <c r="C7" s="47">
        <f>MN!F7</f>
        <v>3058888026.9285021</v>
      </c>
      <c r="D7" s="48">
        <v>1.25</v>
      </c>
      <c r="E7" s="47">
        <v>10</v>
      </c>
      <c r="F7" s="47">
        <f>MN!I7</f>
        <v>495735086.63249964</v>
      </c>
      <c r="G7" s="47">
        <f>MN!J7</f>
        <v>106583043.62598743</v>
      </c>
      <c r="H7" s="47">
        <f>MN!K7</f>
        <v>198294034.65299988</v>
      </c>
      <c r="I7" s="47">
        <f>SUM(F7:H7)</f>
        <v>800612164.91148698</v>
      </c>
      <c r="J7" s="47">
        <v>302417</v>
      </c>
      <c r="K7" s="47">
        <f>C7*J7/B7</f>
        <v>3534040122.8606567</v>
      </c>
      <c r="L7" s="47">
        <f>F7*J7/B7</f>
        <v>572740051.62857401</v>
      </c>
      <c r="M7" s="47">
        <f>G7*J7/B7</f>
        <v>123139111.1001434</v>
      </c>
      <c r="N7" s="47">
        <f>H7*J7/B7</f>
        <v>229096020.65142962</v>
      </c>
      <c r="O7" s="47">
        <f>SUM(L7:N7)</f>
        <v>924975183.3801471</v>
      </c>
    </row>
    <row r="8" spans="1:15" x14ac:dyDescent="0.25">
      <c r="A8" s="49" t="s">
        <v>121</v>
      </c>
      <c r="B8" s="47">
        <f>TH!C7</f>
        <v>375158</v>
      </c>
      <c r="C8" s="47">
        <f>TH!F7</f>
        <v>5505276515.434021</v>
      </c>
      <c r="D8" s="48">
        <v>1.1499999999999999</v>
      </c>
      <c r="E8" s="47">
        <v>10</v>
      </c>
      <c r="F8" s="47">
        <f>TH!I7</f>
        <v>518487044.55209994</v>
      </c>
      <c r="G8" s="47">
        <f>TH!J7</f>
        <v>111474714.57870153</v>
      </c>
      <c r="H8" s="47">
        <f>TH!K7</f>
        <v>345658029.70139986</v>
      </c>
      <c r="I8" s="47">
        <f t="shared" ref="I8:I10" si="1">SUM(F8:H8)</f>
        <v>975619788.83220124</v>
      </c>
      <c r="J8" s="47">
        <v>410210</v>
      </c>
      <c r="K8" s="47">
        <f t="shared" ref="K8:K10" si="2">C8*J8/B8</f>
        <v>6019648999.6113367</v>
      </c>
      <c r="L8" s="47">
        <f t="shared" ref="L8:L10" si="3">F8*J8/B8</f>
        <v>566930654.67274296</v>
      </c>
      <c r="M8" s="47">
        <f t="shared" ref="M8:M10" si="4">G8*J8/B8</f>
        <v>121890090.75463979</v>
      </c>
      <c r="N8" s="47">
        <f t="shared" ref="N8:N10" si="5">H8*J8/B8</f>
        <v>377953769.78182858</v>
      </c>
      <c r="O8" s="47">
        <f t="shared" ref="O8:O10" si="6">SUM(L8:N8)</f>
        <v>1066774515.2092113</v>
      </c>
    </row>
    <row r="9" spans="1:15" x14ac:dyDescent="0.25">
      <c r="A9" s="49" t="s">
        <v>122</v>
      </c>
      <c r="B9" s="47">
        <f>THCS!C7</f>
        <v>285095</v>
      </c>
      <c r="C9" s="47">
        <f>THCS!F7</f>
        <v>4152359770.1164813</v>
      </c>
      <c r="D9" s="48">
        <v>1.1499999999999999</v>
      </c>
      <c r="E9" s="47">
        <v>10</v>
      </c>
      <c r="F9" s="47">
        <f>THCS!I7</f>
        <v>407921406.08309937</v>
      </c>
      <c r="G9" s="47">
        <f>THCS!J7</f>
        <v>87703102.307866499</v>
      </c>
      <c r="H9" s="47">
        <f>THCS!K7</f>
        <v>271947604.05540037</v>
      </c>
      <c r="I9" s="47">
        <f t="shared" si="1"/>
        <v>767572112.44636631</v>
      </c>
      <c r="J9" s="47">
        <v>315280</v>
      </c>
      <c r="K9" s="47">
        <f t="shared" si="2"/>
        <v>4591999117.2146978</v>
      </c>
      <c r="L9" s="47">
        <f t="shared" si="3"/>
        <v>451110896.05177069</v>
      </c>
      <c r="M9" s="47">
        <f t="shared" si="4"/>
        <v>96988842.65113084</v>
      </c>
      <c r="N9" s="47">
        <f t="shared" si="5"/>
        <v>300740597.36784798</v>
      </c>
      <c r="O9" s="47">
        <f t="shared" si="6"/>
        <v>848840336.07074952</v>
      </c>
    </row>
    <row r="10" spans="1:15" x14ac:dyDescent="0.25">
      <c r="A10" s="49" t="s">
        <v>123</v>
      </c>
      <c r="B10" s="47">
        <f>THPT!C7</f>
        <v>130261</v>
      </c>
      <c r="C10" s="47">
        <f>THPT!F7</f>
        <v>1865070265.1490004</v>
      </c>
      <c r="D10" s="48">
        <v>1.1499999999999999</v>
      </c>
      <c r="E10" s="47">
        <v>10</v>
      </c>
      <c r="F10" s="47">
        <f>THPT!I7</f>
        <v>185482552.95180005</v>
      </c>
      <c r="G10" s="47">
        <f>THPT!J7</f>
        <v>39878748.884636998</v>
      </c>
      <c r="H10" s="47">
        <f>THPT!K7</f>
        <v>123655035.30120005</v>
      </c>
      <c r="I10" s="47">
        <f t="shared" si="1"/>
        <v>349016337.13763708</v>
      </c>
      <c r="J10" s="47">
        <v>141813</v>
      </c>
      <c r="K10" s="47">
        <f t="shared" si="2"/>
        <v>2030471204.0562809</v>
      </c>
      <c r="L10" s="47">
        <f t="shared" si="3"/>
        <v>201931792.95225447</v>
      </c>
      <c r="M10" s="47">
        <f t="shared" si="4"/>
        <v>43415335.484734699</v>
      </c>
      <c r="N10" s="47">
        <f t="shared" si="5"/>
        <v>134621195.301503</v>
      </c>
      <c r="O10" s="47">
        <f t="shared" si="6"/>
        <v>379968323.73849219</v>
      </c>
    </row>
    <row r="11" spans="1:15" x14ac:dyDescent="0.25">
      <c r="A11" s="46"/>
      <c r="B11" s="46"/>
      <c r="C11" s="46"/>
      <c r="D11" s="46"/>
      <c r="E11" s="46"/>
      <c r="F11" s="46"/>
      <c r="G11" s="46"/>
      <c r="H11" s="46"/>
      <c r="I11" s="46"/>
      <c r="J11" s="46"/>
      <c r="K11" s="46"/>
      <c r="L11" s="46"/>
      <c r="M11" s="46"/>
      <c r="N11" s="46"/>
      <c r="O11" s="46"/>
    </row>
    <row r="12" spans="1:15" ht="30.75" customHeight="1" x14ac:dyDescent="0.25">
      <c r="A12" s="62" t="s">
        <v>127</v>
      </c>
      <c r="B12" s="62"/>
      <c r="C12" s="62"/>
      <c r="D12" s="62"/>
      <c r="E12" s="62"/>
      <c r="F12" s="62"/>
      <c r="G12" s="62"/>
      <c r="H12" s="62"/>
      <c r="I12" s="62"/>
      <c r="J12" s="62"/>
      <c r="K12" s="62"/>
      <c r="L12" s="62"/>
      <c r="M12" s="62"/>
      <c r="N12" s="62"/>
      <c r="O12" s="62"/>
    </row>
    <row r="13" spans="1:15" x14ac:dyDescent="0.25">
      <c r="A13" s="46"/>
      <c r="B13" s="46"/>
      <c r="C13" s="46"/>
      <c r="D13" s="46"/>
      <c r="E13" s="46"/>
      <c r="F13" s="46"/>
      <c r="G13" s="46"/>
      <c r="H13" s="46"/>
      <c r="I13" s="46"/>
      <c r="J13" s="46"/>
      <c r="K13" s="46"/>
      <c r="L13" s="46"/>
      <c r="M13" s="46"/>
      <c r="N13" s="46"/>
      <c r="O13" s="46"/>
    </row>
    <row r="17" ht="12.75" customHeight="1" x14ac:dyDescent="0.25"/>
  </sheetData>
  <mergeCells count="6">
    <mergeCell ref="A1:C1"/>
    <mergeCell ref="B4:I4"/>
    <mergeCell ref="J4:O4"/>
    <mergeCell ref="A12:O12"/>
    <mergeCell ref="A4:A5"/>
    <mergeCell ref="A2:O2"/>
  </mergeCells>
  <printOptions horizontalCentered="1"/>
  <pageMargins left="0.27559055118110237" right="0.27559055118110237" top="0.55118110236220474" bottom="0.55118110236220474" header="0.31496062992125984" footer="0.31496062992125984"/>
  <pageSetup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4AA74-AFD8-4C1C-84C8-7C1F05DBADFE}">
  <dimension ref="A1:P175"/>
  <sheetViews>
    <sheetView zoomScaleNormal="100" workbookViewId="0">
      <selection activeCell="F8" sqref="F8"/>
    </sheetView>
  </sheetViews>
  <sheetFormatPr defaultRowHeight="15" x14ac:dyDescent="0.25"/>
  <cols>
    <col min="1" max="1" width="13" customWidth="1"/>
    <col min="2" max="2" width="7.140625" customWidth="1"/>
    <col min="3" max="3" width="9.42578125" style="28" customWidth="1"/>
    <col min="4" max="4" width="6.28515625" customWidth="1"/>
    <col min="5" max="5" width="5.140625" customWidth="1"/>
    <col min="6" max="6" width="15.5703125" customWidth="1"/>
    <col min="7" max="7" width="6.85546875" customWidth="1"/>
    <col min="8" max="8" width="7.28515625" style="5" customWidth="1"/>
    <col min="9" max="9" width="13.42578125" customWidth="1"/>
    <col min="10" max="10" width="13.7109375" customWidth="1"/>
    <col min="11" max="11" width="14.7109375" customWidth="1"/>
    <col min="12" max="12" width="13.42578125" customWidth="1"/>
    <col min="13" max="13" width="14.28515625" customWidth="1"/>
  </cols>
  <sheetData>
    <row r="1" spans="1:16" ht="15.75" x14ac:dyDescent="0.25">
      <c r="A1" s="60" t="s">
        <v>128</v>
      </c>
      <c r="B1" s="60"/>
      <c r="C1" s="60"/>
      <c r="H1"/>
    </row>
    <row r="2" spans="1:16" ht="18.75" x14ac:dyDescent="0.3">
      <c r="A2" s="65" t="s">
        <v>129</v>
      </c>
      <c r="B2" s="65"/>
      <c r="C2" s="65"/>
      <c r="D2" s="65"/>
      <c r="E2" s="65"/>
      <c r="F2" s="65"/>
      <c r="G2" s="65"/>
      <c r="H2" s="65"/>
      <c r="I2" s="65"/>
      <c r="J2" s="65"/>
      <c r="K2" s="65"/>
      <c r="L2" s="65"/>
      <c r="M2" s="65"/>
      <c r="N2" s="52"/>
      <c r="O2" s="52"/>
    </row>
    <row r="3" spans="1:16" ht="21.75" customHeight="1" x14ac:dyDescent="0.25">
      <c r="A3" s="72" t="s">
        <v>0</v>
      </c>
      <c r="B3" s="72"/>
      <c r="C3" s="72"/>
      <c r="D3" s="72"/>
      <c r="E3" s="72"/>
      <c r="F3" s="72"/>
      <c r="G3" s="72"/>
      <c r="H3" s="72"/>
      <c r="I3" s="72"/>
      <c r="J3" s="72"/>
      <c r="K3" s="72"/>
      <c r="L3" s="72"/>
      <c r="M3" s="72"/>
    </row>
    <row r="4" spans="1:16" ht="28.5" customHeight="1" x14ac:dyDescent="0.25">
      <c r="A4" s="29"/>
      <c r="B4" s="29"/>
      <c r="C4" s="30"/>
      <c r="D4" s="29"/>
      <c r="E4" s="29"/>
      <c r="F4" s="29"/>
      <c r="G4" s="29"/>
      <c r="H4" s="29"/>
      <c r="J4" s="31"/>
      <c r="K4" s="31"/>
      <c r="L4" s="71" t="s">
        <v>1</v>
      </c>
      <c r="M4" s="71"/>
    </row>
    <row r="5" spans="1:16" ht="16.5" x14ac:dyDescent="0.25">
      <c r="A5" s="73" t="s">
        <v>110</v>
      </c>
      <c r="B5" s="73"/>
      <c r="C5" s="73"/>
      <c r="D5" s="73"/>
      <c r="E5" s="73"/>
      <c r="F5" s="73"/>
      <c r="G5" s="73" t="s">
        <v>112</v>
      </c>
      <c r="H5" s="73"/>
      <c r="I5" s="74" t="s">
        <v>113</v>
      </c>
      <c r="J5" s="74"/>
      <c r="K5" s="74"/>
      <c r="L5" s="74"/>
      <c r="M5" s="70" t="s">
        <v>109</v>
      </c>
    </row>
    <row r="6" spans="1:16" ht="114.75" customHeight="1" x14ac:dyDescent="0.25">
      <c r="A6" s="6" t="s">
        <v>2</v>
      </c>
      <c r="B6" s="6" t="s">
        <v>3</v>
      </c>
      <c r="C6" s="25" t="s">
        <v>4</v>
      </c>
      <c r="D6" s="6" t="s">
        <v>5</v>
      </c>
      <c r="E6" s="6" t="s">
        <v>6</v>
      </c>
      <c r="F6" s="6" t="s">
        <v>7</v>
      </c>
      <c r="G6" s="6" t="s">
        <v>111</v>
      </c>
      <c r="H6" s="6" t="s">
        <v>104</v>
      </c>
      <c r="I6" s="6" t="s">
        <v>105</v>
      </c>
      <c r="J6" s="6" t="s">
        <v>107</v>
      </c>
      <c r="K6" s="6" t="s">
        <v>106</v>
      </c>
      <c r="L6" s="6" t="s">
        <v>108</v>
      </c>
      <c r="M6" s="70"/>
    </row>
    <row r="7" spans="1:16" x14ac:dyDescent="0.25">
      <c r="A7" s="6" t="s">
        <v>8</v>
      </c>
      <c r="B7" s="6"/>
      <c r="C7" s="25">
        <f>SUM(C8:C175)</f>
        <v>261757</v>
      </c>
      <c r="D7" s="6"/>
      <c r="E7" s="6"/>
      <c r="F7" s="7">
        <f>SUM(F8:F175)</f>
        <v>3058888026.9285021</v>
      </c>
      <c r="G7" s="7"/>
      <c r="H7" s="7"/>
      <c r="I7" s="7">
        <f t="shared" ref="I7:L7" si="0">SUM(I8:I175)</f>
        <v>495735086.63249964</v>
      </c>
      <c r="J7" s="7">
        <f t="shared" si="0"/>
        <v>106583043.62598743</v>
      </c>
      <c r="K7" s="7">
        <f t="shared" si="0"/>
        <v>198294034.65299988</v>
      </c>
      <c r="L7" s="7">
        <f t="shared" si="0"/>
        <v>800612164.9114871</v>
      </c>
      <c r="M7" s="24"/>
    </row>
    <row r="8" spans="1:16" ht="61.5" customHeight="1" x14ac:dyDescent="0.25">
      <c r="A8" s="67" t="s">
        <v>9</v>
      </c>
      <c r="B8" s="68"/>
      <c r="C8" s="33"/>
      <c r="D8" s="32"/>
      <c r="E8" s="32"/>
      <c r="F8" s="32"/>
      <c r="G8" s="32"/>
      <c r="H8" s="34"/>
      <c r="I8" s="32"/>
      <c r="J8" s="32"/>
      <c r="K8" s="32"/>
      <c r="L8" s="32"/>
      <c r="M8" s="35"/>
    </row>
    <row r="9" spans="1:16" ht="15" customHeight="1" x14ac:dyDescent="0.25">
      <c r="A9" s="66" t="s">
        <v>10</v>
      </c>
      <c r="B9" s="9">
        <v>4</v>
      </c>
      <c r="C9" s="26">
        <v>349</v>
      </c>
      <c r="D9" s="10">
        <v>15</v>
      </c>
      <c r="E9" s="10">
        <v>35</v>
      </c>
      <c r="F9" s="11">
        <f>C9*B9*2340*(1+D9/100+E9/100)</f>
        <v>4899960</v>
      </c>
      <c r="G9" s="11">
        <v>1.25</v>
      </c>
      <c r="H9" s="23">
        <f t="shared" ref="H9:H20" si="1">E9+10</f>
        <v>45</v>
      </c>
      <c r="I9" s="12">
        <f>B9*C9*2340*0.25</f>
        <v>816660</v>
      </c>
      <c r="J9" s="12">
        <f>I9*0.215</f>
        <v>175581.9</v>
      </c>
      <c r="K9" s="12">
        <f>B9*C9*2340*0.1</f>
        <v>326664</v>
      </c>
      <c r="L9" s="12">
        <f>I9+J9+K9</f>
        <v>1318905.8999999999</v>
      </c>
      <c r="M9" s="24"/>
    </row>
    <row r="10" spans="1:16" x14ac:dyDescent="0.25">
      <c r="A10" s="66"/>
      <c r="B10" s="9">
        <v>4.34</v>
      </c>
      <c r="C10" s="26">
        <v>237</v>
      </c>
      <c r="D10" s="10">
        <v>18</v>
      </c>
      <c r="E10" s="10">
        <v>35</v>
      </c>
      <c r="F10" s="11">
        <f t="shared" ref="F10:F39" si="2">C10*B10*2340*(1+D10/100+E10/100)</f>
        <v>3682522.115999999</v>
      </c>
      <c r="G10" s="11">
        <v>1.25</v>
      </c>
      <c r="H10" s="23">
        <f t="shared" si="1"/>
        <v>45</v>
      </c>
      <c r="I10" s="12">
        <f t="shared" ref="I10:I73" si="3">B10*C10*2340*0.25</f>
        <v>601719.29999999993</v>
      </c>
      <c r="J10" s="12">
        <f t="shared" ref="J10:J73" si="4">I10*0.215</f>
        <v>129369.64949999998</v>
      </c>
      <c r="K10" s="12">
        <f t="shared" ref="K10:K73" si="5">B10*C10*2340*0.1</f>
        <v>240687.71999999997</v>
      </c>
      <c r="L10" s="12">
        <f t="shared" ref="L10:L73" si="6">I10+J10+K10</f>
        <v>971776.66949999984</v>
      </c>
      <c r="M10" s="24"/>
    </row>
    <row r="11" spans="1:16" x14ac:dyDescent="0.25">
      <c r="A11" s="66"/>
      <c r="B11" s="9">
        <v>4.68</v>
      </c>
      <c r="C11" s="26">
        <v>72</v>
      </c>
      <c r="D11" s="10">
        <v>21</v>
      </c>
      <c r="E11" s="10">
        <v>35</v>
      </c>
      <c r="F11" s="11">
        <f t="shared" si="2"/>
        <v>1230038.784</v>
      </c>
      <c r="G11" s="11">
        <v>1.25</v>
      </c>
      <c r="H11" s="23">
        <f t="shared" si="1"/>
        <v>45</v>
      </c>
      <c r="I11" s="12">
        <f t="shared" si="3"/>
        <v>197121.59999999998</v>
      </c>
      <c r="J11" s="12">
        <f t="shared" si="4"/>
        <v>42381.143999999993</v>
      </c>
      <c r="K11" s="12">
        <f t="shared" si="5"/>
        <v>78848.639999999999</v>
      </c>
      <c r="L11" s="12">
        <f t="shared" si="6"/>
        <v>318351.38399999996</v>
      </c>
      <c r="M11" s="24"/>
    </row>
    <row r="12" spans="1:16" x14ac:dyDescent="0.25">
      <c r="A12" s="66"/>
      <c r="B12" s="9">
        <v>5.0199999999999996</v>
      </c>
      <c r="C12" s="26">
        <v>37</v>
      </c>
      <c r="D12" s="10">
        <v>24</v>
      </c>
      <c r="E12" s="10">
        <v>35</v>
      </c>
      <c r="F12" s="11">
        <f t="shared" si="2"/>
        <v>691064.24399999995</v>
      </c>
      <c r="G12" s="11">
        <v>1.25</v>
      </c>
      <c r="H12" s="23">
        <f t="shared" si="1"/>
        <v>45</v>
      </c>
      <c r="I12" s="12">
        <f t="shared" si="3"/>
        <v>108657.9</v>
      </c>
      <c r="J12" s="12">
        <f t="shared" si="4"/>
        <v>23361.448499999999</v>
      </c>
      <c r="K12" s="12">
        <f t="shared" si="5"/>
        <v>43463.16</v>
      </c>
      <c r="L12" s="12">
        <f t="shared" si="6"/>
        <v>175482.5085</v>
      </c>
      <c r="M12" s="24"/>
      <c r="P12" s="22"/>
    </row>
    <row r="13" spans="1:16" x14ac:dyDescent="0.25">
      <c r="A13" s="66"/>
      <c r="B13" s="9">
        <v>5.36</v>
      </c>
      <c r="C13" s="26">
        <v>31</v>
      </c>
      <c r="D13" s="10">
        <v>27</v>
      </c>
      <c r="E13" s="10">
        <v>35</v>
      </c>
      <c r="F13" s="11">
        <f t="shared" si="2"/>
        <v>629879.32799999998</v>
      </c>
      <c r="G13" s="11">
        <v>1.25</v>
      </c>
      <c r="H13" s="23">
        <f t="shared" si="1"/>
        <v>45</v>
      </c>
      <c r="I13" s="12">
        <f t="shared" si="3"/>
        <v>97203.599999999991</v>
      </c>
      <c r="J13" s="12">
        <f t="shared" si="4"/>
        <v>20898.773999999998</v>
      </c>
      <c r="K13" s="12">
        <f t="shared" si="5"/>
        <v>38881.439999999995</v>
      </c>
      <c r="L13" s="12">
        <f t="shared" si="6"/>
        <v>156983.81399999998</v>
      </c>
      <c r="M13" s="24"/>
    </row>
    <row r="14" spans="1:16" x14ac:dyDescent="0.25">
      <c r="A14" s="66"/>
      <c r="B14" s="9">
        <v>5.7</v>
      </c>
      <c r="C14" s="26">
        <v>13</v>
      </c>
      <c r="D14" s="10">
        <v>30</v>
      </c>
      <c r="E14" s="10">
        <v>35</v>
      </c>
      <c r="F14" s="11">
        <f t="shared" si="2"/>
        <v>286100.10000000003</v>
      </c>
      <c r="G14" s="11">
        <v>1.25</v>
      </c>
      <c r="H14" s="23">
        <f t="shared" si="1"/>
        <v>45</v>
      </c>
      <c r="I14" s="12">
        <f t="shared" si="3"/>
        <v>43348.500000000007</v>
      </c>
      <c r="J14" s="12">
        <f t="shared" si="4"/>
        <v>9319.9275000000016</v>
      </c>
      <c r="K14" s="12">
        <f t="shared" si="5"/>
        <v>17339.400000000005</v>
      </c>
      <c r="L14" s="12">
        <f t="shared" si="6"/>
        <v>70007.827500000014</v>
      </c>
      <c r="M14" s="24"/>
    </row>
    <row r="15" spans="1:16" ht="15" customHeight="1" x14ac:dyDescent="0.25">
      <c r="A15" s="66" t="s">
        <v>11</v>
      </c>
      <c r="B15" s="9">
        <v>4</v>
      </c>
      <c r="C15" s="26">
        <v>68</v>
      </c>
      <c r="D15" s="10">
        <v>15</v>
      </c>
      <c r="E15" s="13">
        <v>50</v>
      </c>
      <c r="F15" s="11">
        <f t="shared" si="2"/>
        <v>1050192</v>
      </c>
      <c r="G15" s="11">
        <v>1.25</v>
      </c>
      <c r="H15" s="23">
        <f t="shared" si="1"/>
        <v>60</v>
      </c>
      <c r="I15" s="12">
        <f t="shared" si="3"/>
        <v>159120</v>
      </c>
      <c r="J15" s="12">
        <f t="shared" si="4"/>
        <v>34210.800000000003</v>
      </c>
      <c r="K15" s="12">
        <f t="shared" si="5"/>
        <v>63648</v>
      </c>
      <c r="L15" s="12">
        <f t="shared" si="6"/>
        <v>256978.8</v>
      </c>
      <c r="M15" s="24"/>
    </row>
    <row r="16" spans="1:16" x14ac:dyDescent="0.25">
      <c r="A16" s="66"/>
      <c r="B16" s="9">
        <v>4.34</v>
      </c>
      <c r="C16" s="26">
        <v>20</v>
      </c>
      <c r="D16" s="10">
        <v>18</v>
      </c>
      <c r="E16" s="13">
        <v>50</v>
      </c>
      <c r="F16" s="11">
        <f t="shared" si="2"/>
        <v>341228.16</v>
      </c>
      <c r="G16" s="11">
        <v>1.25</v>
      </c>
      <c r="H16" s="23">
        <f t="shared" si="1"/>
        <v>60</v>
      </c>
      <c r="I16" s="12">
        <f t="shared" si="3"/>
        <v>50778</v>
      </c>
      <c r="J16" s="12">
        <f t="shared" si="4"/>
        <v>10917.27</v>
      </c>
      <c r="K16" s="12">
        <f t="shared" si="5"/>
        <v>20311.2</v>
      </c>
      <c r="L16" s="12">
        <f t="shared" si="6"/>
        <v>82006.47</v>
      </c>
      <c r="M16" s="24"/>
    </row>
    <row r="17" spans="1:13" x14ac:dyDescent="0.25">
      <c r="A17" s="66"/>
      <c r="B17" s="9">
        <v>4.68</v>
      </c>
      <c r="C17" s="26">
        <v>20</v>
      </c>
      <c r="D17" s="10">
        <v>21</v>
      </c>
      <c r="E17" s="13">
        <v>50</v>
      </c>
      <c r="F17" s="11">
        <f t="shared" si="2"/>
        <v>374531.04</v>
      </c>
      <c r="G17" s="11">
        <v>1.25</v>
      </c>
      <c r="H17" s="23">
        <f t="shared" si="1"/>
        <v>60</v>
      </c>
      <c r="I17" s="12">
        <f t="shared" si="3"/>
        <v>54756</v>
      </c>
      <c r="J17" s="12">
        <f t="shared" si="4"/>
        <v>11772.539999999999</v>
      </c>
      <c r="K17" s="12">
        <f t="shared" si="5"/>
        <v>21902.400000000001</v>
      </c>
      <c r="L17" s="12">
        <f t="shared" si="6"/>
        <v>88430.94</v>
      </c>
      <c r="M17" s="24"/>
    </row>
    <row r="18" spans="1:13" x14ac:dyDescent="0.25">
      <c r="A18" s="66"/>
      <c r="B18" s="9">
        <v>5.0199999999999996</v>
      </c>
      <c r="C18" s="26">
        <v>5</v>
      </c>
      <c r="D18" s="10">
        <v>24</v>
      </c>
      <c r="E18" s="10">
        <v>35</v>
      </c>
      <c r="F18" s="11">
        <f t="shared" si="2"/>
        <v>93387.059999999983</v>
      </c>
      <c r="G18" s="11">
        <v>1.25</v>
      </c>
      <c r="H18" s="23">
        <f t="shared" si="1"/>
        <v>45</v>
      </c>
      <c r="I18" s="12">
        <f t="shared" si="3"/>
        <v>14683.499999999998</v>
      </c>
      <c r="J18" s="12">
        <f t="shared" si="4"/>
        <v>3156.9524999999994</v>
      </c>
      <c r="K18" s="12">
        <f t="shared" si="5"/>
        <v>5873.4</v>
      </c>
      <c r="L18" s="12">
        <f t="shared" si="6"/>
        <v>23713.852500000001</v>
      </c>
      <c r="M18" s="24"/>
    </row>
    <row r="19" spans="1:13" x14ac:dyDescent="0.25">
      <c r="A19" s="66" t="s">
        <v>12</v>
      </c>
      <c r="B19" s="9">
        <v>4</v>
      </c>
      <c r="C19" s="26">
        <v>34</v>
      </c>
      <c r="D19" s="10">
        <v>15</v>
      </c>
      <c r="E19" s="10">
        <v>70</v>
      </c>
      <c r="F19" s="11">
        <f t="shared" si="2"/>
        <v>588744</v>
      </c>
      <c r="G19" s="11">
        <v>1.25</v>
      </c>
      <c r="H19" s="23">
        <f t="shared" si="1"/>
        <v>80</v>
      </c>
      <c r="I19" s="12">
        <f t="shared" si="3"/>
        <v>79560</v>
      </c>
      <c r="J19" s="12">
        <f t="shared" si="4"/>
        <v>17105.400000000001</v>
      </c>
      <c r="K19" s="12">
        <f t="shared" si="5"/>
        <v>31824</v>
      </c>
      <c r="L19" s="12">
        <f t="shared" si="6"/>
        <v>128489.4</v>
      </c>
      <c r="M19" s="24"/>
    </row>
    <row r="20" spans="1:13" x14ac:dyDescent="0.25">
      <c r="A20" s="66"/>
      <c r="B20" s="9">
        <v>4.34</v>
      </c>
      <c r="C20" s="26">
        <v>12</v>
      </c>
      <c r="D20" s="10">
        <v>18</v>
      </c>
      <c r="E20" s="10">
        <v>70</v>
      </c>
      <c r="F20" s="11">
        <f t="shared" si="2"/>
        <v>229110.33599999998</v>
      </c>
      <c r="G20" s="11">
        <v>1.25</v>
      </c>
      <c r="H20" s="23">
        <f t="shared" si="1"/>
        <v>80</v>
      </c>
      <c r="I20" s="12">
        <f t="shared" si="3"/>
        <v>30466.799999999999</v>
      </c>
      <c r="J20" s="12">
        <f t="shared" si="4"/>
        <v>6550.3620000000001</v>
      </c>
      <c r="K20" s="12">
        <f t="shared" si="5"/>
        <v>12186.720000000001</v>
      </c>
      <c r="L20" s="12">
        <f t="shared" si="6"/>
        <v>49203.881999999998</v>
      </c>
      <c r="M20" s="24"/>
    </row>
    <row r="21" spans="1:13" ht="58.5" customHeight="1" x14ac:dyDescent="0.25">
      <c r="A21" s="67" t="s">
        <v>13</v>
      </c>
      <c r="B21" s="68"/>
      <c r="C21" s="33"/>
      <c r="D21" s="32"/>
      <c r="E21" s="32"/>
      <c r="F21" s="32"/>
      <c r="G21" s="32"/>
      <c r="H21" s="23"/>
      <c r="I21" s="12">
        <f t="shared" si="3"/>
        <v>0</v>
      </c>
      <c r="J21" s="12">
        <f t="shared" si="4"/>
        <v>0</v>
      </c>
      <c r="K21" s="12">
        <f t="shared" si="5"/>
        <v>0</v>
      </c>
      <c r="L21" s="12">
        <f t="shared" si="6"/>
        <v>0</v>
      </c>
      <c r="M21" s="24"/>
    </row>
    <row r="22" spans="1:13" x14ac:dyDescent="0.25">
      <c r="A22" s="66" t="s">
        <v>10</v>
      </c>
      <c r="B22" s="14">
        <v>2.34</v>
      </c>
      <c r="C22" s="26">
        <v>1035</v>
      </c>
      <c r="D22" s="10">
        <v>0</v>
      </c>
      <c r="E22" s="10">
        <v>35</v>
      </c>
      <c r="F22" s="11">
        <f t="shared" si="2"/>
        <v>7650782.0999999996</v>
      </c>
      <c r="G22" s="11">
        <v>1.25</v>
      </c>
      <c r="H22" s="23">
        <f t="shared" ref="H22:H67" si="7">E22+10</f>
        <v>45</v>
      </c>
      <c r="I22" s="12">
        <f t="shared" si="3"/>
        <v>1416811.4999999998</v>
      </c>
      <c r="J22" s="12">
        <f t="shared" si="4"/>
        <v>304614.47249999992</v>
      </c>
      <c r="K22" s="12">
        <f t="shared" si="5"/>
        <v>566724.6</v>
      </c>
      <c r="L22" s="12">
        <f t="shared" si="6"/>
        <v>2288150.5724999998</v>
      </c>
      <c r="M22" s="24"/>
    </row>
    <row r="23" spans="1:13" x14ac:dyDescent="0.25">
      <c r="A23" s="66"/>
      <c r="B23" s="14">
        <v>2.67</v>
      </c>
      <c r="C23" s="26">
        <v>1352</v>
      </c>
      <c r="D23" s="10">
        <v>0</v>
      </c>
      <c r="E23" s="10">
        <v>35</v>
      </c>
      <c r="F23" s="11">
        <f t="shared" si="2"/>
        <v>11403484.560000001</v>
      </c>
      <c r="G23" s="11">
        <v>1.25</v>
      </c>
      <c r="H23" s="23">
        <f t="shared" si="7"/>
        <v>45</v>
      </c>
      <c r="I23" s="12">
        <f t="shared" si="3"/>
        <v>2111756.4</v>
      </c>
      <c r="J23" s="12">
        <f t="shared" si="4"/>
        <v>454027.62599999999</v>
      </c>
      <c r="K23" s="12">
        <f t="shared" si="5"/>
        <v>844702.56</v>
      </c>
      <c r="L23" s="12">
        <f t="shared" si="6"/>
        <v>3410486.5860000001</v>
      </c>
      <c r="M23" s="24"/>
    </row>
    <row r="24" spans="1:13" x14ac:dyDescent="0.25">
      <c r="A24" s="66"/>
      <c r="B24" s="9">
        <v>3</v>
      </c>
      <c r="C24" s="26">
        <v>4381</v>
      </c>
      <c r="D24" s="10">
        <v>7</v>
      </c>
      <c r="E24" s="10">
        <v>35</v>
      </c>
      <c r="F24" s="11">
        <f t="shared" si="2"/>
        <v>43671560.399999999</v>
      </c>
      <c r="G24" s="11">
        <v>1.25</v>
      </c>
      <c r="H24" s="23">
        <f t="shared" si="7"/>
        <v>45</v>
      </c>
      <c r="I24" s="12">
        <f t="shared" si="3"/>
        <v>7688655</v>
      </c>
      <c r="J24" s="12">
        <f t="shared" si="4"/>
        <v>1653060.825</v>
      </c>
      <c r="K24" s="12">
        <f t="shared" si="5"/>
        <v>3075462</v>
      </c>
      <c r="L24" s="12">
        <f t="shared" si="6"/>
        <v>12417177.824999999</v>
      </c>
      <c r="M24" s="24"/>
    </row>
    <row r="25" spans="1:13" x14ac:dyDescent="0.25">
      <c r="A25" s="66"/>
      <c r="B25" s="14">
        <v>3.33</v>
      </c>
      <c r="C25" s="26">
        <v>9802</v>
      </c>
      <c r="D25" s="10">
        <v>10</v>
      </c>
      <c r="E25" s="10">
        <v>35</v>
      </c>
      <c r="F25" s="11">
        <f t="shared" si="2"/>
        <v>110749759.38000003</v>
      </c>
      <c r="G25" s="11">
        <v>1.25</v>
      </c>
      <c r="H25" s="23">
        <f t="shared" si="7"/>
        <v>45</v>
      </c>
      <c r="I25" s="12">
        <f t="shared" si="3"/>
        <v>19094786.100000001</v>
      </c>
      <c r="J25" s="12">
        <f t="shared" si="4"/>
        <v>4105379.0115000005</v>
      </c>
      <c r="K25" s="12">
        <f t="shared" si="5"/>
        <v>7637914.4400000013</v>
      </c>
      <c r="L25" s="12">
        <f t="shared" si="6"/>
        <v>30838079.551500004</v>
      </c>
      <c r="M25" s="24"/>
    </row>
    <row r="26" spans="1:13" x14ac:dyDescent="0.25">
      <c r="A26" s="66"/>
      <c r="B26" s="14">
        <v>3.66</v>
      </c>
      <c r="C26" s="26">
        <v>10089</v>
      </c>
      <c r="D26" s="10">
        <v>13</v>
      </c>
      <c r="E26" s="10">
        <v>35</v>
      </c>
      <c r="F26" s="11">
        <f t="shared" si="2"/>
        <v>127881222.76799999</v>
      </c>
      <c r="G26" s="11">
        <v>1.25</v>
      </c>
      <c r="H26" s="23">
        <f t="shared" si="7"/>
        <v>45</v>
      </c>
      <c r="I26" s="12">
        <f t="shared" si="3"/>
        <v>21601557.899999999</v>
      </c>
      <c r="J26" s="12">
        <f t="shared" si="4"/>
        <v>4644334.9484999999</v>
      </c>
      <c r="K26" s="12">
        <f t="shared" si="5"/>
        <v>8640623.1600000001</v>
      </c>
      <c r="L26" s="12">
        <f t="shared" si="6"/>
        <v>34886516.008499995</v>
      </c>
      <c r="M26" s="24"/>
    </row>
    <row r="27" spans="1:13" x14ac:dyDescent="0.25">
      <c r="A27" s="66"/>
      <c r="B27" s="14">
        <v>3.99</v>
      </c>
      <c r="C27" s="26">
        <v>12276</v>
      </c>
      <c r="D27" s="10">
        <v>16</v>
      </c>
      <c r="E27" s="10">
        <v>35</v>
      </c>
      <c r="F27" s="11">
        <f t="shared" si="2"/>
        <v>173070313.41599998</v>
      </c>
      <c r="G27" s="11">
        <v>1.25</v>
      </c>
      <c r="H27" s="23">
        <f t="shared" si="7"/>
        <v>45</v>
      </c>
      <c r="I27" s="12">
        <f t="shared" si="3"/>
        <v>28654025.400000002</v>
      </c>
      <c r="J27" s="12">
        <f t="shared" si="4"/>
        <v>6160615.4610000001</v>
      </c>
      <c r="K27" s="12">
        <f t="shared" si="5"/>
        <v>11461610.160000002</v>
      </c>
      <c r="L27" s="12">
        <f t="shared" si="6"/>
        <v>46276251.021000005</v>
      </c>
      <c r="M27" s="24"/>
    </row>
    <row r="28" spans="1:13" x14ac:dyDescent="0.25">
      <c r="A28" s="66"/>
      <c r="B28" s="14">
        <v>4.32</v>
      </c>
      <c r="C28" s="26">
        <v>7162</v>
      </c>
      <c r="D28" s="10">
        <v>19</v>
      </c>
      <c r="E28" s="10">
        <v>35</v>
      </c>
      <c r="F28" s="11">
        <f t="shared" si="2"/>
        <v>111494807.42400001</v>
      </c>
      <c r="G28" s="11">
        <v>1.25</v>
      </c>
      <c r="H28" s="23">
        <f t="shared" si="7"/>
        <v>45</v>
      </c>
      <c r="I28" s="12">
        <f t="shared" si="3"/>
        <v>18099806.400000002</v>
      </c>
      <c r="J28" s="12">
        <f t="shared" si="4"/>
        <v>3891458.3760000006</v>
      </c>
      <c r="K28" s="12">
        <f t="shared" si="5"/>
        <v>7239922.5600000015</v>
      </c>
      <c r="L28" s="12">
        <f t="shared" si="6"/>
        <v>29231187.336000007</v>
      </c>
      <c r="M28" s="24"/>
    </row>
    <row r="29" spans="1:13" x14ac:dyDescent="0.25">
      <c r="A29" s="66"/>
      <c r="B29" s="14">
        <v>4.6500000000000004</v>
      </c>
      <c r="C29" s="26">
        <v>3333</v>
      </c>
      <c r="D29" s="10">
        <v>22</v>
      </c>
      <c r="E29" s="10">
        <v>35</v>
      </c>
      <c r="F29" s="11">
        <f t="shared" si="2"/>
        <v>56938205.609999992</v>
      </c>
      <c r="G29" s="11">
        <v>1.25</v>
      </c>
      <c r="H29" s="23">
        <f t="shared" si="7"/>
        <v>45</v>
      </c>
      <c r="I29" s="12">
        <f t="shared" si="3"/>
        <v>9066593.25</v>
      </c>
      <c r="J29" s="12">
        <f t="shared" si="4"/>
        <v>1949317.5487500001</v>
      </c>
      <c r="K29" s="12">
        <f t="shared" si="5"/>
        <v>3626637.3000000003</v>
      </c>
      <c r="L29" s="12">
        <f t="shared" si="6"/>
        <v>14642548.098750001</v>
      </c>
      <c r="M29" s="24"/>
    </row>
    <row r="30" spans="1:13" x14ac:dyDescent="0.25">
      <c r="A30" s="66"/>
      <c r="B30" s="14">
        <v>4.9800000000000004</v>
      </c>
      <c r="C30" s="26">
        <v>3123</v>
      </c>
      <c r="D30" s="10">
        <v>25</v>
      </c>
      <c r="E30" s="10">
        <v>35</v>
      </c>
      <c r="F30" s="11">
        <f t="shared" si="2"/>
        <v>58228709.760000005</v>
      </c>
      <c r="G30" s="11">
        <v>1.25</v>
      </c>
      <c r="H30" s="23">
        <f t="shared" si="7"/>
        <v>45</v>
      </c>
      <c r="I30" s="12">
        <f t="shared" si="3"/>
        <v>9098235.9000000004</v>
      </c>
      <c r="J30" s="12">
        <f t="shared" si="4"/>
        <v>1956120.7185</v>
      </c>
      <c r="K30" s="12">
        <f t="shared" si="5"/>
        <v>3639294.3600000003</v>
      </c>
      <c r="L30" s="12">
        <f t="shared" si="6"/>
        <v>14693650.978500001</v>
      </c>
      <c r="M30" s="24"/>
    </row>
    <row r="31" spans="1:13" x14ac:dyDescent="0.25">
      <c r="A31" s="66"/>
      <c r="B31" s="9">
        <f>4.98*1.05</f>
        <v>5.229000000000001</v>
      </c>
      <c r="C31" s="26">
        <v>301</v>
      </c>
      <c r="D31" s="10">
        <v>28</v>
      </c>
      <c r="E31" s="10">
        <v>35</v>
      </c>
      <c r="F31" s="11">
        <f t="shared" si="2"/>
        <v>6003279.9918000009</v>
      </c>
      <c r="G31" s="11">
        <v>1.25</v>
      </c>
      <c r="H31" s="23">
        <f t="shared" si="7"/>
        <v>45</v>
      </c>
      <c r="I31" s="12">
        <f t="shared" si="3"/>
        <v>920748.4650000002</v>
      </c>
      <c r="J31" s="12">
        <f t="shared" si="4"/>
        <v>197960.91997500003</v>
      </c>
      <c r="K31" s="12">
        <f t="shared" si="5"/>
        <v>368299.38600000012</v>
      </c>
      <c r="L31" s="12">
        <f t="shared" si="6"/>
        <v>1487008.7709750005</v>
      </c>
      <c r="M31" s="14" t="s">
        <v>14</v>
      </c>
    </row>
    <row r="32" spans="1:13" x14ac:dyDescent="0.25">
      <c r="A32" s="66"/>
      <c r="B32" s="9">
        <f>4.98*1.06</f>
        <v>5.2788000000000004</v>
      </c>
      <c r="C32" s="26">
        <v>254</v>
      </c>
      <c r="D32" s="10">
        <v>29</v>
      </c>
      <c r="E32" s="10">
        <v>35</v>
      </c>
      <c r="F32" s="11">
        <f t="shared" si="2"/>
        <v>5145512.4115200005</v>
      </c>
      <c r="G32" s="11">
        <v>1.25</v>
      </c>
      <c r="H32" s="23">
        <f t="shared" si="7"/>
        <v>45</v>
      </c>
      <c r="I32" s="12">
        <f t="shared" si="3"/>
        <v>784376.89199999999</v>
      </c>
      <c r="J32" s="12">
        <f t="shared" si="4"/>
        <v>168641.03177999999</v>
      </c>
      <c r="K32" s="12">
        <f t="shared" si="5"/>
        <v>313750.75680000003</v>
      </c>
      <c r="L32" s="12">
        <f t="shared" si="6"/>
        <v>1266768.6805799999</v>
      </c>
      <c r="M32" s="14" t="s">
        <v>15</v>
      </c>
    </row>
    <row r="33" spans="1:13" x14ac:dyDescent="0.25">
      <c r="A33" s="66"/>
      <c r="B33" s="9">
        <f>4.98*1.07</f>
        <v>5.3286000000000007</v>
      </c>
      <c r="C33" s="26">
        <v>200</v>
      </c>
      <c r="D33" s="10">
        <v>30</v>
      </c>
      <c r="E33" s="10">
        <v>35</v>
      </c>
      <c r="F33" s="11">
        <f t="shared" si="2"/>
        <v>4114744.9200000004</v>
      </c>
      <c r="G33" s="11">
        <v>1.25</v>
      </c>
      <c r="H33" s="23">
        <f t="shared" si="7"/>
        <v>45</v>
      </c>
      <c r="I33" s="12">
        <f t="shared" si="3"/>
        <v>623446.20000000007</v>
      </c>
      <c r="J33" s="12">
        <f t="shared" si="4"/>
        <v>134040.93300000002</v>
      </c>
      <c r="K33" s="12">
        <f t="shared" si="5"/>
        <v>249378.48000000004</v>
      </c>
      <c r="L33" s="12">
        <f t="shared" si="6"/>
        <v>1006865.6130000001</v>
      </c>
      <c r="M33" s="14" t="s">
        <v>16</v>
      </c>
    </row>
    <row r="34" spans="1:13" x14ac:dyDescent="0.25">
      <c r="A34" s="66"/>
      <c r="B34" s="9">
        <f>4.98*1.08</f>
        <v>5.378400000000001</v>
      </c>
      <c r="C34" s="26">
        <v>127</v>
      </c>
      <c r="D34" s="10">
        <v>31</v>
      </c>
      <c r="E34" s="10">
        <v>35</v>
      </c>
      <c r="F34" s="11">
        <f t="shared" si="2"/>
        <v>2653265.8339200006</v>
      </c>
      <c r="G34" s="11">
        <v>1.25</v>
      </c>
      <c r="H34" s="23">
        <f t="shared" si="7"/>
        <v>45</v>
      </c>
      <c r="I34" s="12">
        <f t="shared" si="3"/>
        <v>399588.22800000006</v>
      </c>
      <c r="J34" s="12">
        <f t="shared" si="4"/>
        <v>85911.469020000019</v>
      </c>
      <c r="K34" s="12">
        <f t="shared" si="5"/>
        <v>159835.29120000004</v>
      </c>
      <c r="L34" s="12">
        <f t="shared" si="6"/>
        <v>645334.98822000017</v>
      </c>
      <c r="M34" s="14" t="s">
        <v>17</v>
      </c>
    </row>
    <row r="35" spans="1:13" x14ac:dyDescent="0.25">
      <c r="A35" s="66"/>
      <c r="B35" s="9">
        <f>4.98*1.09</f>
        <v>5.4282000000000012</v>
      </c>
      <c r="C35" s="26">
        <v>87</v>
      </c>
      <c r="D35" s="10">
        <v>31</v>
      </c>
      <c r="E35" s="10">
        <v>35</v>
      </c>
      <c r="F35" s="11">
        <f t="shared" si="2"/>
        <v>1834421.1069600005</v>
      </c>
      <c r="G35" s="11">
        <v>1.25</v>
      </c>
      <c r="H35" s="23">
        <f t="shared" si="7"/>
        <v>45</v>
      </c>
      <c r="I35" s="12">
        <f t="shared" si="3"/>
        <v>276268.23900000006</v>
      </c>
      <c r="J35" s="12">
        <f t="shared" si="4"/>
        <v>59397.671385000009</v>
      </c>
      <c r="K35" s="12">
        <f t="shared" si="5"/>
        <v>110507.29560000003</v>
      </c>
      <c r="L35" s="12">
        <f t="shared" si="6"/>
        <v>446173.20598500007</v>
      </c>
      <c r="M35" s="14" t="s">
        <v>18</v>
      </c>
    </row>
    <row r="36" spans="1:13" x14ac:dyDescent="0.25">
      <c r="A36" s="66"/>
      <c r="B36" s="9">
        <f>4.98*1.1</f>
        <v>5.4780000000000006</v>
      </c>
      <c r="C36" s="26">
        <v>50</v>
      </c>
      <c r="D36" s="10">
        <v>31</v>
      </c>
      <c r="E36" s="10">
        <v>35</v>
      </c>
      <c r="F36" s="11">
        <f t="shared" si="2"/>
        <v>1063937.1600000004</v>
      </c>
      <c r="G36" s="11">
        <v>1.25</v>
      </c>
      <c r="H36" s="23">
        <f t="shared" si="7"/>
        <v>45</v>
      </c>
      <c r="I36" s="12">
        <f t="shared" si="3"/>
        <v>160231.50000000003</v>
      </c>
      <c r="J36" s="12">
        <f t="shared" si="4"/>
        <v>34449.772500000006</v>
      </c>
      <c r="K36" s="12">
        <f t="shared" si="5"/>
        <v>64092.600000000013</v>
      </c>
      <c r="L36" s="12">
        <f t="shared" si="6"/>
        <v>258773.87250000003</v>
      </c>
      <c r="M36" s="14" t="s">
        <v>19</v>
      </c>
    </row>
    <row r="37" spans="1:13" x14ac:dyDescent="0.25">
      <c r="A37" s="66"/>
      <c r="B37" s="9">
        <f>4.98*1.11</f>
        <v>5.5278000000000009</v>
      </c>
      <c r="C37" s="26">
        <v>41</v>
      </c>
      <c r="D37" s="10">
        <v>31</v>
      </c>
      <c r="E37" s="10">
        <v>35</v>
      </c>
      <c r="F37" s="11">
        <f t="shared" si="2"/>
        <v>880359.6391200003</v>
      </c>
      <c r="G37" s="11">
        <v>1.25</v>
      </c>
      <c r="H37" s="23">
        <f t="shared" si="7"/>
        <v>45</v>
      </c>
      <c r="I37" s="12">
        <f t="shared" si="3"/>
        <v>132584.28300000002</v>
      </c>
      <c r="J37" s="12">
        <f t="shared" si="4"/>
        <v>28505.620845000005</v>
      </c>
      <c r="K37" s="12">
        <f t="shared" si="5"/>
        <v>53033.713200000013</v>
      </c>
      <c r="L37" s="12">
        <f t="shared" si="6"/>
        <v>214123.61704500002</v>
      </c>
      <c r="M37" s="14" t="s">
        <v>20</v>
      </c>
    </row>
    <row r="38" spans="1:13" x14ac:dyDescent="0.25">
      <c r="A38" s="66"/>
      <c r="B38" s="9">
        <f>4.98*1.12</f>
        <v>5.5776000000000012</v>
      </c>
      <c r="C38" s="26">
        <v>24</v>
      </c>
      <c r="D38" s="10">
        <v>31</v>
      </c>
      <c r="E38" s="10">
        <v>35</v>
      </c>
      <c r="F38" s="11">
        <f t="shared" si="2"/>
        <v>519975.10656000016</v>
      </c>
      <c r="G38" s="11">
        <v>1.25</v>
      </c>
      <c r="H38" s="23">
        <f t="shared" si="7"/>
        <v>45</v>
      </c>
      <c r="I38" s="12">
        <f t="shared" si="3"/>
        <v>78309.504000000015</v>
      </c>
      <c r="J38" s="12">
        <f t="shared" si="4"/>
        <v>16836.543360000003</v>
      </c>
      <c r="K38" s="12">
        <f t="shared" si="5"/>
        <v>31323.801600000006</v>
      </c>
      <c r="L38" s="12">
        <f t="shared" si="6"/>
        <v>126469.84896000003</v>
      </c>
      <c r="M38" s="14" t="s">
        <v>21</v>
      </c>
    </row>
    <row r="39" spans="1:13" x14ac:dyDescent="0.25">
      <c r="A39" s="66"/>
      <c r="B39" s="9">
        <f>4.98*1.13</f>
        <v>5.6273999999999997</v>
      </c>
      <c r="C39" s="26">
        <v>10</v>
      </c>
      <c r="D39" s="10">
        <v>31</v>
      </c>
      <c r="E39" s="10">
        <v>35</v>
      </c>
      <c r="F39" s="11">
        <f t="shared" si="2"/>
        <v>218590.72560000003</v>
      </c>
      <c r="G39" s="11">
        <v>1.25</v>
      </c>
      <c r="H39" s="23">
        <f t="shared" si="7"/>
        <v>45</v>
      </c>
      <c r="I39" s="12">
        <f t="shared" si="3"/>
        <v>32920.29</v>
      </c>
      <c r="J39" s="12">
        <f t="shared" si="4"/>
        <v>7077.8623500000003</v>
      </c>
      <c r="K39" s="12">
        <f t="shared" si="5"/>
        <v>13168.116000000002</v>
      </c>
      <c r="L39" s="12">
        <f t="shared" si="6"/>
        <v>53166.268350000006</v>
      </c>
      <c r="M39" s="14" t="s">
        <v>22</v>
      </c>
    </row>
    <row r="40" spans="1:13" ht="15" customHeight="1" x14ac:dyDescent="0.25">
      <c r="A40" s="66" t="s">
        <v>11</v>
      </c>
      <c r="B40" s="14">
        <v>2.34</v>
      </c>
      <c r="C40" s="26">
        <v>280</v>
      </c>
      <c r="D40" s="10">
        <v>0</v>
      </c>
      <c r="E40" s="13">
        <v>50</v>
      </c>
      <c r="F40" s="11">
        <f t="shared" ref="F40:F54" si="8">C40*B40*2340*(1+D40/100+E40/100)</f>
        <v>2299751.9999999995</v>
      </c>
      <c r="G40" s="11">
        <v>1.25</v>
      </c>
      <c r="H40" s="23">
        <f t="shared" si="7"/>
        <v>60</v>
      </c>
      <c r="I40" s="12">
        <f t="shared" si="3"/>
        <v>383291.99999999994</v>
      </c>
      <c r="J40" s="12">
        <f t="shared" si="4"/>
        <v>82407.779999999984</v>
      </c>
      <c r="K40" s="12">
        <f t="shared" si="5"/>
        <v>153316.79999999999</v>
      </c>
      <c r="L40" s="12">
        <f t="shared" si="6"/>
        <v>619016.57999999984</v>
      </c>
      <c r="M40" s="24"/>
    </row>
    <row r="41" spans="1:13" x14ac:dyDescent="0.25">
      <c r="A41" s="66"/>
      <c r="B41" s="14">
        <v>2.67</v>
      </c>
      <c r="C41" s="26">
        <v>444</v>
      </c>
      <c r="D41" s="10">
        <v>0</v>
      </c>
      <c r="E41" s="13">
        <v>50</v>
      </c>
      <c r="F41" s="11">
        <f t="shared" si="8"/>
        <v>4161034.8000000003</v>
      </c>
      <c r="G41" s="11">
        <v>1.25</v>
      </c>
      <c r="H41" s="23">
        <f t="shared" si="7"/>
        <v>60</v>
      </c>
      <c r="I41" s="12">
        <f t="shared" si="3"/>
        <v>693505.8</v>
      </c>
      <c r="J41" s="12">
        <f t="shared" si="4"/>
        <v>149103.747</v>
      </c>
      <c r="K41" s="12">
        <f t="shared" si="5"/>
        <v>277402.32</v>
      </c>
      <c r="L41" s="12">
        <f t="shared" si="6"/>
        <v>1120011.8670000001</v>
      </c>
      <c r="M41" s="24"/>
    </row>
    <row r="42" spans="1:13" x14ac:dyDescent="0.25">
      <c r="A42" s="66"/>
      <c r="B42" s="9">
        <v>3</v>
      </c>
      <c r="C42" s="26">
        <v>1262</v>
      </c>
      <c r="D42" s="10">
        <v>7</v>
      </c>
      <c r="E42" s="13">
        <v>50</v>
      </c>
      <c r="F42" s="11">
        <f t="shared" si="8"/>
        <v>13909006.800000001</v>
      </c>
      <c r="G42" s="11">
        <v>1.25</v>
      </c>
      <c r="H42" s="23">
        <f t="shared" si="7"/>
        <v>60</v>
      </c>
      <c r="I42" s="12">
        <f t="shared" si="3"/>
        <v>2214810</v>
      </c>
      <c r="J42" s="12">
        <f t="shared" si="4"/>
        <v>476184.14999999997</v>
      </c>
      <c r="K42" s="12">
        <f t="shared" si="5"/>
        <v>885924</v>
      </c>
      <c r="L42" s="12">
        <f t="shared" si="6"/>
        <v>3576918.15</v>
      </c>
      <c r="M42" s="24"/>
    </row>
    <row r="43" spans="1:13" x14ac:dyDescent="0.25">
      <c r="A43" s="66"/>
      <c r="B43" s="14">
        <v>3.33</v>
      </c>
      <c r="C43" s="26">
        <v>2610</v>
      </c>
      <c r="D43" s="10">
        <v>10</v>
      </c>
      <c r="E43" s="13">
        <v>50</v>
      </c>
      <c r="F43" s="11">
        <f t="shared" si="8"/>
        <v>32540227.200000007</v>
      </c>
      <c r="G43" s="11">
        <v>1.25</v>
      </c>
      <c r="H43" s="23">
        <f t="shared" si="7"/>
        <v>60</v>
      </c>
      <c r="I43" s="12">
        <f t="shared" si="3"/>
        <v>5084410.5000000009</v>
      </c>
      <c r="J43" s="12">
        <f t="shared" si="4"/>
        <v>1093148.2575000003</v>
      </c>
      <c r="K43" s="12">
        <f t="shared" si="5"/>
        <v>2033764.2000000004</v>
      </c>
      <c r="L43" s="12">
        <f t="shared" si="6"/>
        <v>8211322.9575000014</v>
      </c>
      <c r="M43" s="24"/>
    </row>
    <row r="44" spans="1:13" x14ac:dyDescent="0.25">
      <c r="A44" s="66"/>
      <c r="B44" s="14">
        <v>3.66</v>
      </c>
      <c r="C44" s="26">
        <v>3423</v>
      </c>
      <c r="D44" s="10">
        <v>13</v>
      </c>
      <c r="E44" s="13">
        <v>50</v>
      </c>
      <c r="F44" s="11">
        <f t="shared" si="8"/>
        <v>47784984.155999996</v>
      </c>
      <c r="G44" s="11">
        <v>1.25</v>
      </c>
      <c r="H44" s="23">
        <f t="shared" si="7"/>
        <v>60</v>
      </c>
      <c r="I44" s="12">
        <f t="shared" si="3"/>
        <v>7328985.2999999998</v>
      </c>
      <c r="J44" s="12">
        <f t="shared" si="4"/>
        <v>1575731.8395</v>
      </c>
      <c r="K44" s="12">
        <f t="shared" si="5"/>
        <v>2931594.12</v>
      </c>
      <c r="L44" s="12">
        <f t="shared" si="6"/>
        <v>11836311.259500001</v>
      </c>
      <c r="M44" s="24"/>
    </row>
    <row r="45" spans="1:13" x14ac:dyDescent="0.25">
      <c r="A45" s="66"/>
      <c r="B45" s="14">
        <v>3.99</v>
      </c>
      <c r="C45" s="26">
        <v>3820</v>
      </c>
      <c r="D45" s="10">
        <v>16</v>
      </c>
      <c r="E45" s="13">
        <v>50</v>
      </c>
      <c r="F45" s="11">
        <f t="shared" si="8"/>
        <v>59205247.919999994</v>
      </c>
      <c r="G45" s="11">
        <v>1.25</v>
      </c>
      <c r="H45" s="23">
        <f t="shared" si="7"/>
        <v>60</v>
      </c>
      <c r="I45" s="12">
        <f t="shared" si="3"/>
        <v>8916453</v>
      </c>
      <c r="J45" s="12">
        <f t="shared" si="4"/>
        <v>1917037.395</v>
      </c>
      <c r="K45" s="12">
        <f t="shared" si="5"/>
        <v>3566581.2</v>
      </c>
      <c r="L45" s="12">
        <f t="shared" si="6"/>
        <v>14400071.594999999</v>
      </c>
      <c r="M45" s="24"/>
    </row>
    <row r="46" spans="1:13" x14ac:dyDescent="0.25">
      <c r="A46" s="66"/>
      <c r="B46" s="14">
        <v>4.32</v>
      </c>
      <c r="C46" s="26">
        <v>1829</v>
      </c>
      <c r="D46" s="10">
        <v>19</v>
      </c>
      <c r="E46" s="13">
        <v>50</v>
      </c>
      <c r="F46" s="11">
        <f t="shared" si="8"/>
        <v>31246401.888000004</v>
      </c>
      <c r="G46" s="11">
        <v>1.25</v>
      </c>
      <c r="H46" s="23">
        <f t="shared" si="7"/>
        <v>60</v>
      </c>
      <c r="I46" s="12">
        <f t="shared" si="3"/>
        <v>4622248.8000000007</v>
      </c>
      <c r="J46" s="12">
        <f t="shared" si="4"/>
        <v>993783.4920000002</v>
      </c>
      <c r="K46" s="12">
        <f t="shared" si="5"/>
        <v>1848899.5200000005</v>
      </c>
      <c r="L46" s="12">
        <f t="shared" si="6"/>
        <v>7464931.8120000018</v>
      </c>
      <c r="M46" s="24"/>
    </row>
    <row r="47" spans="1:13" x14ac:dyDescent="0.25">
      <c r="A47" s="66"/>
      <c r="B47" s="14">
        <v>4.6500000000000004</v>
      </c>
      <c r="C47" s="26">
        <v>955</v>
      </c>
      <c r="D47" s="10">
        <v>22</v>
      </c>
      <c r="E47" s="13">
        <v>50</v>
      </c>
      <c r="F47" s="11">
        <f t="shared" si="8"/>
        <v>17873130.600000001</v>
      </c>
      <c r="G47" s="11">
        <v>1.25</v>
      </c>
      <c r="H47" s="23">
        <f t="shared" si="7"/>
        <v>60</v>
      </c>
      <c r="I47" s="12">
        <f t="shared" si="3"/>
        <v>2597838.75</v>
      </c>
      <c r="J47" s="12">
        <f t="shared" si="4"/>
        <v>558535.33125000005</v>
      </c>
      <c r="K47" s="12">
        <f t="shared" si="5"/>
        <v>1039135.5</v>
      </c>
      <c r="L47" s="12">
        <f t="shared" si="6"/>
        <v>4195509.5812499998</v>
      </c>
      <c r="M47" s="24"/>
    </row>
    <row r="48" spans="1:13" x14ac:dyDescent="0.25">
      <c r="A48" s="66"/>
      <c r="B48" s="14">
        <v>4.9800000000000004</v>
      </c>
      <c r="C48" s="26">
        <v>970</v>
      </c>
      <c r="D48" s="10">
        <v>25</v>
      </c>
      <c r="E48" s="13">
        <v>50</v>
      </c>
      <c r="F48" s="11">
        <f t="shared" si="8"/>
        <v>19781307</v>
      </c>
      <c r="G48" s="11">
        <v>1.25</v>
      </c>
      <c r="H48" s="23">
        <f t="shared" si="7"/>
        <v>60</v>
      </c>
      <c r="I48" s="12">
        <f t="shared" si="3"/>
        <v>2825901</v>
      </c>
      <c r="J48" s="12">
        <f t="shared" si="4"/>
        <v>607568.71499999997</v>
      </c>
      <c r="K48" s="12">
        <f t="shared" si="5"/>
        <v>1130360.4000000001</v>
      </c>
      <c r="L48" s="12">
        <f t="shared" si="6"/>
        <v>4563830.1150000002</v>
      </c>
      <c r="M48" s="24"/>
    </row>
    <row r="49" spans="1:13" x14ac:dyDescent="0.25">
      <c r="A49" s="66"/>
      <c r="B49" s="9">
        <f>4.98*1.05</f>
        <v>5.229000000000001</v>
      </c>
      <c r="C49" s="26">
        <v>100</v>
      </c>
      <c r="D49" s="10">
        <v>28</v>
      </c>
      <c r="E49" s="13">
        <v>50</v>
      </c>
      <c r="F49" s="11">
        <f t="shared" si="8"/>
        <v>2177983.0800000005</v>
      </c>
      <c r="G49" s="11">
        <v>1.25</v>
      </c>
      <c r="H49" s="23">
        <f t="shared" si="7"/>
        <v>60</v>
      </c>
      <c r="I49" s="12">
        <f t="shared" si="3"/>
        <v>305896.50000000006</v>
      </c>
      <c r="J49" s="12">
        <f t="shared" si="4"/>
        <v>65767.747500000012</v>
      </c>
      <c r="K49" s="12">
        <f t="shared" si="5"/>
        <v>122358.60000000003</v>
      </c>
      <c r="L49" s="12">
        <f t="shared" si="6"/>
        <v>494022.84750000009</v>
      </c>
      <c r="M49" s="14" t="s">
        <v>14</v>
      </c>
    </row>
    <row r="50" spans="1:13" x14ac:dyDescent="0.25">
      <c r="A50" s="66"/>
      <c r="B50" s="9">
        <f>4.98*1.06</f>
        <v>5.2788000000000004</v>
      </c>
      <c r="C50" s="26">
        <v>66</v>
      </c>
      <c r="D50" s="10">
        <v>29</v>
      </c>
      <c r="E50" s="13">
        <v>50</v>
      </c>
      <c r="F50" s="11">
        <f t="shared" si="8"/>
        <v>1459311.59088</v>
      </c>
      <c r="G50" s="11">
        <v>1.25</v>
      </c>
      <c r="H50" s="23">
        <f t="shared" si="7"/>
        <v>60</v>
      </c>
      <c r="I50" s="12">
        <f t="shared" si="3"/>
        <v>203814.46799999999</v>
      </c>
      <c r="J50" s="12">
        <f t="shared" si="4"/>
        <v>43820.110619999999</v>
      </c>
      <c r="K50" s="12">
        <f t="shared" si="5"/>
        <v>81525.787200000006</v>
      </c>
      <c r="L50" s="12">
        <f t="shared" si="6"/>
        <v>329160.36582000001</v>
      </c>
      <c r="M50" s="14" t="s">
        <v>15</v>
      </c>
    </row>
    <row r="51" spans="1:13" x14ac:dyDescent="0.25">
      <c r="A51" s="66"/>
      <c r="B51" s="9">
        <f>4.98*1.07</f>
        <v>5.3286000000000007</v>
      </c>
      <c r="C51" s="26">
        <v>47</v>
      </c>
      <c r="D51" s="10">
        <v>30</v>
      </c>
      <c r="E51" s="13">
        <v>50</v>
      </c>
      <c r="F51" s="11">
        <f t="shared" si="8"/>
        <v>1054870.9704000002</v>
      </c>
      <c r="G51" s="11">
        <v>1.25</v>
      </c>
      <c r="H51" s="23">
        <f t="shared" si="7"/>
        <v>60</v>
      </c>
      <c r="I51" s="12">
        <f t="shared" si="3"/>
        <v>146509.85700000002</v>
      </c>
      <c r="J51" s="12">
        <f t="shared" si="4"/>
        <v>31499.619255000005</v>
      </c>
      <c r="K51" s="12">
        <f t="shared" si="5"/>
        <v>58603.942800000012</v>
      </c>
      <c r="L51" s="12">
        <f t="shared" si="6"/>
        <v>236613.41905500003</v>
      </c>
      <c r="M51" s="14" t="s">
        <v>16</v>
      </c>
    </row>
    <row r="52" spans="1:13" x14ac:dyDescent="0.25">
      <c r="A52" s="66"/>
      <c r="B52" s="9">
        <f>4.98*1.08</f>
        <v>5.378400000000001</v>
      </c>
      <c r="C52" s="26">
        <v>44</v>
      </c>
      <c r="D52" s="10">
        <v>31</v>
      </c>
      <c r="E52" s="13">
        <v>50</v>
      </c>
      <c r="F52" s="11">
        <f t="shared" si="8"/>
        <v>1002305.7158400003</v>
      </c>
      <c r="G52" s="11">
        <v>1.25</v>
      </c>
      <c r="H52" s="23">
        <f t="shared" si="7"/>
        <v>60</v>
      </c>
      <c r="I52" s="12">
        <f t="shared" si="3"/>
        <v>138440.01600000003</v>
      </c>
      <c r="J52" s="12">
        <f t="shared" si="4"/>
        <v>29764.603440000006</v>
      </c>
      <c r="K52" s="12">
        <f t="shared" si="5"/>
        <v>55376.006400000013</v>
      </c>
      <c r="L52" s="12">
        <f t="shared" si="6"/>
        <v>223580.62584000005</v>
      </c>
      <c r="M52" s="14" t="s">
        <v>17</v>
      </c>
    </row>
    <row r="53" spans="1:13" x14ac:dyDescent="0.25">
      <c r="A53" s="66"/>
      <c r="B53" s="9">
        <f>4.98*1.09</f>
        <v>5.4282000000000012</v>
      </c>
      <c r="C53" s="26">
        <v>32</v>
      </c>
      <c r="D53" s="10">
        <v>31</v>
      </c>
      <c r="E53" s="13">
        <v>50</v>
      </c>
      <c r="F53" s="11">
        <f t="shared" si="8"/>
        <v>735699.14496000018</v>
      </c>
      <c r="G53" s="11">
        <v>1.25</v>
      </c>
      <c r="H53" s="23">
        <f t="shared" si="7"/>
        <v>60</v>
      </c>
      <c r="I53" s="12">
        <f t="shared" si="3"/>
        <v>101615.90400000002</v>
      </c>
      <c r="J53" s="12">
        <f t="shared" si="4"/>
        <v>21847.419360000004</v>
      </c>
      <c r="K53" s="12">
        <f t="shared" si="5"/>
        <v>40646.361600000011</v>
      </c>
      <c r="L53" s="12">
        <f t="shared" si="6"/>
        <v>164109.68496000004</v>
      </c>
      <c r="M53" s="14" t="s">
        <v>18</v>
      </c>
    </row>
    <row r="54" spans="1:13" x14ac:dyDescent="0.25">
      <c r="A54" s="66"/>
      <c r="B54" s="9">
        <f>4.98*1.1</f>
        <v>5.4780000000000006</v>
      </c>
      <c r="C54" s="26">
        <v>9</v>
      </c>
      <c r="D54" s="10">
        <v>31</v>
      </c>
      <c r="E54" s="13">
        <v>50</v>
      </c>
      <c r="F54" s="11">
        <f t="shared" si="8"/>
        <v>208813.69080000004</v>
      </c>
      <c r="G54" s="11">
        <v>1.25</v>
      </c>
      <c r="H54" s="23">
        <f t="shared" si="7"/>
        <v>60</v>
      </c>
      <c r="I54" s="12">
        <f t="shared" si="3"/>
        <v>28841.670000000006</v>
      </c>
      <c r="J54" s="12">
        <f t="shared" si="4"/>
        <v>6200.9590500000013</v>
      </c>
      <c r="K54" s="12">
        <f t="shared" si="5"/>
        <v>11536.668000000003</v>
      </c>
      <c r="L54" s="12">
        <f t="shared" si="6"/>
        <v>46579.297050000008</v>
      </c>
      <c r="M54" s="14" t="s">
        <v>19</v>
      </c>
    </row>
    <row r="55" spans="1:13" x14ac:dyDescent="0.25">
      <c r="A55" s="66" t="s">
        <v>12</v>
      </c>
      <c r="B55" s="14">
        <v>2.34</v>
      </c>
      <c r="C55" s="26">
        <v>163</v>
      </c>
      <c r="D55" s="10">
        <v>0</v>
      </c>
      <c r="E55" s="10">
        <v>70</v>
      </c>
      <c r="F55" s="11">
        <f t="shared" ref="F55:F67" si="9">C55*B55*2340*(1+D55/100+E55/100)</f>
        <v>1517288.7599999998</v>
      </c>
      <c r="G55" s="11">
        <v>1.25</v>
      </c>
      <c r="H55" s="23">
        <f t="shared" si="7"/>
        <v>80</v>
      </c>
      <c r="I55" s="12">
        <f t="shared" si="3"/>
        <v>223130.69999999998</v>
      </c>
      <c r="J55" s="12">
        <f t="shared" si="4"/>
        <v>47973.100499999993</v>
      </c>
      <c r="K55" s="12">
        <f t="shared" si="5"/>
        <v>89252.28</v>
      </c>
      <c r="L55" s="12">
        <f t="shared" si="6"/>
        <v>360356.08049999992</v>
      </c>
      <c r="M55" s="24"/>
    </row>
    <row r="56" spans="1:13" x14ac:dyDescent="0.25">
      <c r="A56" s="66"/>
      <c r="B56" s="14">
        <v>2.67</v>
      </c>
      <c r="C56" s="26">
        <v>316</v>
      </c>
      <c r="D56" s="10">
        <v>0</v>
      </c>
      <c r="E56" s="10">
        <v>70</v>
      </c>
      <c r="F56" s="11">
        <f t="shared" si="9"/>
        <v>3356318.16</v>
      </c>
      <c r="G56" s="11">
        <v>1.25</v>
      </c>
      <c r="H56" s="23">
        <f t="shared" si="7"/>
        <v>80</v>
      </c>
      <c r="I56" s="12">
        <f t="shared" si="3"/>
        <v>493576.2</v>
      </c>
      <c r="J56" s="12">
        <f t="shared" si="4"/>
        <v>106118.883</v>
      </c>
      <c r="K56" s="12">
        <f t="shared" si="5"/>
        <v>197430.48</v>
      </c>
      <c r="L56" s="12">
        <f t="shared" si="6"/>
        <v>797125.56299999997</v>
      </c>
      <c r="M56" s="24"/>
    </row>
    <row r="57" spans="1:13" x14ac:dyDescent="0.25">
      <c r="A57" s="66"/>
      <c r="B57" s="9">
        <v>3</v>
      </c>
      <c r="C57" s="26">
        <v>624</v>
      </c>
      <c r="D57" s="10">
        <v>7</v>
      </c>
      <c r="E57" s="10">
        <v>70</v>
      </c>
      <c r="F57" s="11">
        <f t="shared" si="9"/>
        <v>7753449.5999999996</v>
      </c>
      <c r="G57" s="11">
        <v>1.25</v>
      </c>
      <c r="H57" s="23">
        <f t="shared" si="7"/>
        <v>80</v>
      </c>
      <c r="I57" s="12">
        <f t="shared" si="3"/>
        <v>1095120</v>
      </c>
      <c r="J57" s="12">
        <f t="shared" si="4"/>
        <v>235450.8</v>
      </c>
      <c r="K57" s="12">
        <f t="shared" si="5"/>
        <v>438048</v>
      </c>
      <c r="L57" s="12">
        <f t="shared" si="6"/>
        <v>1768618.8</v>
      </c>
      <c r="M57" s="24"/>
    </row>
    <row r="58" spans="1:13" x14ac:dyDescent="0.25">
      <c r="A58" s="66"/>
      <c r="B58" s="14">
        <v>3.33</v>
      </c>
      <c r="C58" s="26">
        <v>1057</v>
      </c>
      <c r="D58" s="10">
        <v>10</v>
      </c>
      <c r="E58" s="10">
        <v>70</v>
      </c>
      <c r="F58" s="11">
        <f t="shared" si="9"/>
        <v>14825439.719999999</v>
      </c>
      <c r="G58" s="11">
        <v>1.25</v>
      </c>
      <c r="H58" s="23">
        <f t="shared" si="7"/>
        <v>80</v>
      </c>
      <c r="I58" s="12">
        <f t="shared" si="3"/>
        <v>2059088.8499999999</v>
      </c>
      <c r="J58" s="12">
        <f t="shared" si="4"/>
        <v>442704.10274999996</v>
      </c>
      <c r="K58" s="12">
        <f t="shared" si="5"/>
        <v>823635.54</v>
      </c>
      <c r="L58" s="12">
        <f t="shared" si="6"/>
        <v>3325428.4927499997</v>
      </c>
      <c r="M58" s="24"/>
    </row>
    <row r="59" spans="1:13" x14ac:dyDescent="0.25">
      <c r="A59" s="66"/>
      <c r="B59" s="14">
        <v>3.66</v>
      </c>
      <c r="C59" s="26">
        <v>1502</v>
      </c>
      <c r="D59" s="10">
        <v>13</v>
      </c>
      <c r="E59" s="10">
        <v>70</v>
      </c>
      <c r="F59" s="11">
        <f t="shared" si="9"/>
        <v>23540623.704</v>
      </c>
      <c r="G59" s="11">
        <v>1.25</v>
      </c>
      <c r="H59" s="23">
        <f t="shared" si="7"/>
        <v>80</v>
      </c>
      <c r="I59" s="12">
        <f t="shared" si="3"/>
        <v>3215932.2</v>
      </c>
      <c r="J59" s="12">
        <f t="shared" si="4"/>
        <v>691425.42300000007</v>
      </c>
      <c r="K59" s="12">
        <f t="shared" si="5"/>
        <v>1286372.8800000001</v>
      </c>
      <c r="L59" s="12">
        <f t="shared" si="6"/>
        <v>5193730.5030000005</v>
      </c>
      <c r="M59" s="24"/>
    </row>
    <row r="60" spans="1:13" x14ac:dyDescent="0.25">
      <c r="A60" s="66"/>
      <c r="B60" s="14">
        <v>3.99</v>
      </c>
      <c r="C60" s="26">
        <v>1375</v>
      </c>
      <c r="D60" s="10">
        <v>16</v>
      </c>
      <c r="E60" s="10">
        <v>70</v>
      </c>
      <c r="F60" s="11">
        <f t="shared" si="9"/>
        <v>23878354.5</v>
      </c>
      <c r="G60" s="11">
        <v>1.25</v>
      </c>
      <c r="H60" s="23">
        <f t="shared" si="7"/>
        <v>80</v>
      </c>
      <c r="I60" s="12">
        <f t="shared" si="3"/>
        <v>3209456.25</v>
      </c>
      <c r="J60" s="12">
        <f t="shared" si="4"/>
        <v>690033.09375</v>
      </c>
      <c r="K60" s="12">
        <f t="shared" si="5"/>
        <v>1283782.5</v>
      </c>
      <c r="L60" s="12">
        <f t="shared" si="6"/>
        <v>5183271.84375</v>
      </c>
      <c r="M60" s="24"/>
    </row>
    <row r="61" spans="1:13" x14ac:dyDescent="0.25">
      <c r="A61" s="66"/>
      <c r="B61" s="14">
        <v>4.32</v>
      </c>
      <c r="C61" s="26">
        <v>525</v>
      </c>
      <c r="D61" s="10">
        <v>19</v>
      </c>
      <c r="E61" s="10">
        <v>70</v>
      </c>
      <c r="F61" s="11">
        <f t="shared" si="9"/>
        <v>10030456.799999999</v>
      </c>
      <c r="G61" s="11">
        <v>1.25</v>
      </c>
      <c r="H61" s="23">
        <f t="shared" si="7"/>
        <v>80</v>
      </c>
      <c r="I61" s="12">
        <f t="shared" si="3"/>
        <v>1326780</v>
      </c>
      <c r="J61" s="12">
        <f t="shared" si="4"/>
        <v>285257.7</v>
      </c>
      <c r="K61" s="12">
        <f t="shared" si="5"/>
        <v>530712</v>
      </c>
      <c r="L61" s="12">
        <f t="shared" si="6"/>
        <v>2142749.7000000002</v>
      </c>
      <c r="M61" s="24"/>
    </row>
    <row r="62" spans="1:13" x14ac:dyDescent="0.25">
      <c r="A62" s="66"/>
      <c r="B62" s="14">
        <v>4.6500000000000004</v>
      </c>
      <c r="C62" s="26">
        <v>305</v>
      </c>
      <c r="D62" s="10">
        <v>22</v>
      </c>
      <c r="E62" s="10">
        <v>70</v>
      </c>
      <c r="F62" s="11">
        <f t="shared" si="9"/>
        <v>6371913.5999999996</v>
      </c>
      <c r="G62" s="11">
        <v>1.25</v>
      </c>
      <c r="H62" s="23">
        <f t="shared" si="7"/>
        <v>80</v>
      </c>
      <c r="I62" s="12">
        <f t="shared" si="3"/>
        <v>829676.25</v>
      </c>
      <c r="J62" s="12">
        <f t="shared" si="4"/>
        <v>178380.39374999999</v>
      </c>
      <c r="K62" s="12">
        <f t="shared" si="5"/>
        <v>331870.5</v>
      </c>
      <c r="L62" s="12">
        <f t="shared" si="6"/>
        <v>1339927.14375</v>
      </c>
      <c r="M62" s="24"/>
    </row>
    <row r="63" spans="1:13" x14ac:dyDescent="0.25">
      <c r="A63" s="66"/>
      <c r="B63" s="14">
        <v>4.9800000000000004</v>
      </c>
      <c r="C63" s="26">
        <v>314</v>
      </c>
      <c r="D63" s="10">
        <v>25</v>
      </c>
      <c r="E63" s="10">
        <v>70</v>
      </c>
      <c r="F63" s="11">
        <f t="shared" si="9"/>
        <v>7135254.3600000003</v>
      </c>
      <c r="G63" s="11">
        <v>1.25</v>
      </c>
      <c r="H63" s="23">
        <f t="shared" si="7"/>
        <v>80</v>
      </c>
      <c r="I63" s="12">
        <f t="shared" si="3"/>
        <v>914776.20000000007</v>
      </c>
      <c r="J63" s="12">
        <f t="shared" si="4"/>
        <v>196676.883</v>
      </c>
      <c r="K63" s="12">
        <f t="shared" si="5"/>
        <v>365910.48000000004</v>
      </c>
      <c r="L63" s="12">
        <f t="shared" si="6"/>
        <v>1477363.5630000001</v>
      </c>
      <c r="M63" s="24"/>
    </row>
    <row r="64" spans="1:13" x14ac:dyDescent="0.25">
      <c r="A64" s="66"/>
      <c r="B64" s="9">
        <f>4.98*1.05</f>
        <v>5.229000000000001</v>
      </c>
      <c r="C64" s="26">
        <v>24</v>
      </c>
      <c r="D64" s="10">
        <v>28</v>
      </c>
      <c r="E64" s="10">
        <v>70</v>
      </c>
      <c r="F64" s="11">
        <f t="shared" si="9"/>
        <v>581448.06720000017</v>
      </c>
      <c r="G64" s="11">
        <v>1.25</v>
      </c>
      <c r="H64" s="23">
        <f t="shared" si="7"/>
        <v>80</v>
      </c>
      <c r="I64" s="12">
        <f t="shared" si="3"/>
        <v>73415.160000000018</v>
      </c>
      <c r="J64" s="12">
        <f t="shared" si="4"/>
        <v>15784.259400000004</v>
      </c>
      <c r="K64" s="12">
        <f t="shared" si="5"/>
        <v>29366.064000000009</v>
      </c>
      <c r="L64" s="12">
        <f t="shared" si="6"/>
        <v>118565.48340000004</v>
      </c>
      <c r="M64" s="14" t="s">
        <v>14</v>
      </c>
    </row>
    <row r="65" spans="1:13" x14ac:dyDescent="0.25">
      <c r="A65" s="66"/>
      <c r="B65" s="9">
        <f>4.98*1.06</f>
        <v>5.2788000000000004</v>
      </c>
      <c r="C65" s="26">
        <v>19</v>
      </c>
      <c r="D65" s="10">
        <v>29</v>
      </c>
      <c r="E65" s="10">
        <v>70</v>
      </c>
      <c r="F65" s="11">
        <f t="shared" si="9"/>
        <v>467043.94151999999</v>
      </c>
      <c r="G65" s="11">
        <v>1.25</v>
      </c>
      <c r="H65" s="23">
        <f t="shared" si="7"/>
        <v>80</v>
      </c>
      <c r="I65" s="12">
        <f t="shared" si="3"/>
        <v>58673.862000000001</v>
      </c>
      <c r="J65" s="12">
        <f t="shared" si="4"/>
        <v>12614.88033</v>
      </c>
      <c r="K65" s="12">
        <f t="shared" si="5"/>
        <v>23469.544800000003</v>
      </c>
      <c r="L65" s="12">
        <f t="shared" si="6"/>
        <v>94758.287130000012</v>
      </c>
      <c r="M65" s="14" t="s">
        <v>15</v>
      </c>
    </row>
    <row r="66" spans="1:13" x14ac:dyDescent="0.25">
      <c r="A66" s="66"/>
      <c r="B66" s="9">
        <f>4.98*1.07</f>
        <v>5.3286000000000007</v>
      </c>
      <c r="C66" s="26">
        <v>19</v>
      </c>
      <c r="D66" s="10">
        <v>30</v>
      </c>
      <c r="E66" s="10">
        <v>70</v>
      </c>
      <c r="F66" s="11">
        <f t="shared" si="9"/>
        <v>473819.11200000002</v>
      </c>
      <c r="G66" s="11">
        <v>1.25</v>
      </c>
      <c r="H66" s="23">
        <f t="shared" si="7"/>
        <v>80</v>
      </c>
      <c r="I66" s="12">
        <f t="shared" si="3"/>
        <v>59227.389000000003</v>
      </c>
      <c r="J66" s="12">
        <f t="shared" si="4"/>
        <v>12733.888635000001</v>
      </c>
      <c r="K66" s="12">
        <f t="shared" si="5"/>
        <v>23690.955600000001</v>
      </c>
      <c r="L66" s="12">
        <f t="shared" si="6"/>
        <v>95652.233235000007</v>
      </c>
      <c r="M66" s="14" t="s">
        <v>16</v>
      </c>
    </row>
    <row r="67" spans="1:13" x14ac:dyDescent="0.25">
      <c r="A67" s="66"/>
      <c r="B67" s="9">
        <f>4.98*1.08</f>
        <v>5.378400000000001</v>
      </c>
      <c r="C67" s="26">
        <v>13</v>
      </c>
      <c r="D67" s="10">
        <v>31</v>
      </c>
      <c r="E67" s="10">
        <v>70</v>
      </c>
      <c r="F67" s="11">
        <f t="shared" si="9"/>
        <v>328857.96528000006</v>
      </c>
      <c r="G67" s="11">
        <v>1.25</v>
      </c>
      <c r="H67" s="23">
        <f t="shared" si="7"/>
        <v>80</v>
      </c>
      <c r="I67" s="12">
        <f t="shared" si="3"/>
        <v>40902.732000000011</v>
      </c>
      <c r="J67" s="12">
        <f t="shared" si="4"/>
        <v>8794.0873800000027</v>
      </c>
      <c r="K67" s="12">
        <f t="shared" si="5"/>
        <v>16361.092800000006</v>
      </c>
      <c r="L67" s="12">
        <f t="shared" si="6"/>
        <v>66057.912180000014</v>
      </c>
      <c r="M67" s="14" t="s">
        <v>17</v>
      </c>
    </row>
    <row r="68" spans="1:13" ht="60.75" customHeight="1" x14ac:dyDescent="0.25">
      <c r="A68" s="67" t="s">
        <v>23</v>
      </c>
      <c r="B68" s="68"/>
      <c r="C68" s="33"/>
      <c r="D68" s="32"/>
      <c r="E68" s="32"/>
      <c r="F68" s="32"/>
      <c r="G68" s="32"/>
      <c r="H68" s="23"/>
      <c r="I68" s="12">
        <f t="shared" si="3"/>
        <v>0</v>
      </c>
      <c r="J68" s="12">
        <f t="shared" si="4"/>
        <v>0</v>
      </c>
      <c r="K68" s="12">
        <f t="shared" si="5"/>
        <v>0</v>
      </c>
      <c r="L68" s="12">
        <f t="shared" si="6"/>
        <v>0</v>
      </c>
      <c r="M68" s="24"/>
    </row>
    <row r="69" spans="1:13" x14ac:dyDescent="0.25">
      <c r="A69" s="66" t="s">
        <v>10</v>
      </c>
      <c r="B69" s="14">
        <v>2.1</v>
      </c>
      <c r="C69" s="26">
        <v>18966</v>
      </c>
      <c r="D69" s="10">
        <v>0</v>
      </c>
      <c r="E69" s="10">
        <v>35</v>
      </c>
      <c r="F69" s="11">
        <f t="shared" ref="F69:F87" si="10">C69*B69*2340*(1+D69/100+E69/100)</f>
        <v>125818547.40000001</v>
      </c>
      <c r="G69" s="11">
        <v>1.25</v>
      </c>
      <c r="H69" s="23">
        <f t="shared" ref="H69:H116" si="11">E69+10</f>
        <v>45</v>
      </c>
      <c r="I69" s="12">
        <f t="shared" si="3"/>
        <v>23299731</v>
      </c>
      <c r="J69" s="12">
        <f t="shared" si="4"/>
        <v>5009442.165</v>
      </c>
      <c r="K69" s="12">
        <f t="shared" si="5"/>
        <v>9319892.4000000004</v>
      </c>
      <c r="L69" s="12">
        <f t="shared" si="6"/>
        <v>37629065.564999998</v>
      </c>
      <c r="M69" s="24"/>
    </row>
    <row r="70" spans="1:13" x14ac:dyDescent="0.25">
      <c r="A70" s="66"/>
      <c r="B70" s="14">
        <v>2.41</v>
      </c>
      <c r="C70" s="26">
        <v>16797</v>
      </c>
      <c r="D70" s="10">
        <v>0</v>
      </c>
      <c r="E70" s="10">
        <v>35</v>
      </c>
      <c r="F70" s="11">
        <f t="shared" si="10"/>
        <v>127878752.43000002</v>
      </c>
      <c r="G70" s="11">
        <v>1.25</v>
      </c>
      <c r="H70" s="23">
        <f t="shared" si="11"/>
        <v>45</v>
      </c>
      <c r="I70" s="12">
        <f t="shared" si="3"/>
        <v>23681250.450000003</v>
      </c>
      <c r="J70" s="12">
        <f t="shared" si="4"/>
        <v>5091468.8467500005</v>
      </c>
      <c r="K70" s="12">
        <f t="shared" si="5"/>
        <v>9472500.1800000016</v>
      </c>
      <c r="L70" s="12">
        <f t="shared" si="6"/>
        <v>38245219.476750001</v>
      </c>
      <c r="M70" s="24"/>
    </row>
    <row r="71" spans="1:13" x14ac:dyDescent="0.25">
      <c r="A71" s="66"/>
      <c r="B71" s="14">
        <v>2.72</v>
      </c>
      <c r="C71" s="26">
        <v>20468</v>
      </c>
      <c r="D71" s="10">
        <v>7</v>
      </c>
      <c r="E71" s="10">
        <v>35</v>
      </c>
      <c r="F71" s="11">
        <f t="shared" si="10"/>
        <v>184990111.48800001</v>
      </c>
      <c r="G71" s="11">
        <v>1.25</v>
      </c>
      <c r="H71" s="23">
        <f t="shared" si="11"/>
        <v>45</v>
      </c>
      <c r="I71" s="12">
        <f t="shared" si="3"/>
        <v>32568681.600000005</v>
      </c>
      <c r="J71" s="12">
        <f t="shared" si="4"/>
        <v>7002266.5440000007</v>
      </c>
      <c r="K71" s="12">
        <f t="shared" si="5"/>
        <v>13027472.640000002</v>
      </c>
      <c r="L71" s="12">
        <f t="shared" si="6"/>
        <v>52598420.784000009</v>
      </c>
      <c r="M71" s="24"/>
    </row>
    <row r="72" spans="1:13" x14ac:dyDescent="0.25">
      <c r="A72" s="66"/>
      <c r="B72" s="14">
        <v>3.03</v>
      </c>
      <c r="C72" s="26">
        <v>21096</v>
      </c>
      <c r="D72" s="10">
        <v>10</v>
      </c>
      <c r="E72" s="10">
        <v>35</v>
      </c>
      <c r="F72" s="11">
        <f t="shared" si="10"/>
        <v>216883545.84</v>
      </c>
      <c r="G72" s="11">
        <v>1.25</v>
      </c>
      <c r="H72" s="23">
        <f t="shared" si="11"/>
        <v>45</v>
      </c>
      <c r="I72" s="12">
        <f t="shared" si="3"/>
        <v>37393714.799999997</v>
      </c>
      <c r="J72" s="12">
        <f t="shared" si="4"/>
        <v>8039648.6819999991</v>
      </c>
      <c r="K72" s="12">
        <f t="shared" si="5"/>
        <v>14957485.92</v>
      </c>
      <c r="L72" s="12">
        <f t="shared" si="6"/>
        <v>60390849.401999995</v>
      </c>
      <c r="M72" s="24"/>
    </row>
    <row r="73" spans="1:13" x14ac:dyDescent="0.25">
      <c r="A73" s="66"/>
      <c r="B73" s="14">
        <v>3.34</v>
      </c>
      <c r="C73" s="26">
        <v>14754</v>
      </c>
      <c r="D73" s="10">
        <v>13</v>
      </c>
      <c r="E73" s="10">
        <v>35</v>
      </c>
      <c r="F73" s="11">
        <f t="shared" si="10"/>
        <v>170660816.352</v>
      </c>
      <c r="G73" s="11">
        <v>1.25</v>
      </c>
      <c r="H73" s="23">
        <f t="shared" si="11"/>
        <v>45</v>
      </c>
      <c r="I73" s="12">
        <f t="shared" si="3"/>
        <v>28827840.600000001</v>
      </c>
      <c r="J73" s="12">
        <f t="shared" si="4"/>
        <v>6197985.7290000003</v>
      </c>
      <c r="K73" s="12">
        <f t="shared" si="5"/>
        <v>11531136.240000002</v>
      </c>
      <c r="L73" s="12">
        <f t="shared" si="6"/>
        <v>46556962.569000006</v>
      </c>
      <c r="M73" s="24"/>
    </row>
    <row r="74" spans="1:13" x14ac:dyDescent="0.25">
      <c r="A74" s="66"/>
      <c r="B74" s="14">
        <v>3.65</v>
      </c>
      <c r="C74" s="26">
        <v>9145</v>
      </c>
      <c r="D74" s="10">
        <v>16</v>
      </c>
      <c r="E74" s="10">
        <v>35</v>
      </c>
      <c r="F74" s="11">
        <f t="shared" si="10"/>
        <v>117942241.94999999</v>
      </c>
      <c r="G74" s="11">
        <v>1.25</v>
      </c>
      <c r="H74" s="23">
        <f t="shared" si="11"/>
        <v>45</v>
      </c>
      <c r="I74" s="12">
        <f t="shared" ref="I74:I137" si="12">B74*C74*2340*0.25</f>
        <v>19526861.25</v>
      </c>
      <c r="J74" s="12">
        <f t="shared" ref="J74:J137" si="13">I74*0.215</f>
        <v>4198275.1687500002</v>
      </c>
      <c r="K74" s="12">
        <f t="shared" ref="K74:K137" si="14">B74*C74*2340*0.1</f>
        <v>7810744.5</v>
      </c>
      <c r="L74" s="12">
        <f t="shared" ref="L74:L137" si="15">I74+J74+K74</f>
        <v>31535880.918749999</v>
      </c>
      <c r="M74" s="24"/>
    </row>
    <row r="75" spans="1:13" x14ac:dyDescent="0.25">
      <c r="A75" s="66"/>
      <c r="B75" s="14">
        <v>3.96</v>
      </c>
      <c r="C75" s="26">
        <v>6737</v>
      </c>
      <c r="D75" s="10">
        <v>19</v>
      </c>
      <c r="E75" s="10">
        <v>35</v>
      </c>
      <c r="F75" s="11">
        <f t="shared" si="10"/>
        <v>96138714.672000006</v>
      </c>
      <c r="G75" s="11">
        <v>1.25</v>
      </c>
      <c r="H75" s="23">
        <f t="shared" si="11"/>
        <v>45</v>
      </c>
      <c r="I75" s="12">
        <f t="shared" si="12"/>
        <v>15606934.200000001</v>
      </c>
      <c r="J75" s="12">
        <f t="shared" si="13"/>
        <v>3355490.8530000001</v>
      </c>
      <c r="K75" s="12">
        <f t="shared" si="14"/>
        <v>6242773.6800000006</v>
      </c>
      <c r="L75" s="12">
        <f t="shared" si="15"/>
        <v>25205198.733000003</v>
      </c>
      <c r="M75" s="24"/>
    </row>
    <row r="76" spans="1:13" x14ac:dyDescent="0.25">
      <c r="A76" s="66"/>
      <c r="B76" s="14">
        <v>4.2699999999999996</v>
      </c>
      <c r="C76" s="26">
        <v>4376</v>
      </c>
      <c r="D76" s="10">
        <v>22</v>
      </c>
      <c r="E76" s="10">
        <v>35</v>
      </c>
      <c r="F76" s="11">
        <f t="shared" si="10"/>
        <v>68646863.375999972</v>
      </c>
      <c r="G76" s="11">
        <v>1.25</v>
      </c>
      <c r="H76" s="23">
        <f t="shared" si="11"/>
        <v>45</v>
      </c>
      <c r="I76" s="12">
        <f t="shared" si="12"/>
        <v>10931029.199999997</v>
      </c>
      <c r="J76" s="12">
        <f t="shared" si="13"/>
        <v>2350171.2779999995</v>
      </c>
      <c r="K76" s="12">
        <f t="shared" si="14"/>
        <v>4372411.6799999988</v>
      </c>
      <c r="L76" s="12">
        <f t="shared" si="15"/>
        <v>17653612.157999996</v>
      </c>
      <c r="M76" s="24"/>
    </row>
    <row r="77" spans="1:13" x14ac:dyDescent="0.25">
      <c r="A77" s="66"/>
      <c r="B77" s="14">
        <v>4.58</v>
      </c>
      <c r="C77" s="26">
        <v>2111</v>
      </c>
      <c r="D77" s="10">
        <v>25</v>
      </c>
      <c r="E77" s="10">
        <v>35</v>
      </c>
      <c r="F77" s="11">
        <f t="shared" si="10"/>
        <v>36198414.720000006</v>
      </c>
      <c r="G77" s="11">
        <v>1.25</v>
      </c>
      <c r="H77" s="23">
        <f t="shared" si="11"/>
        <v>45</v>
      </c>
      <c r="I77" s="12">
        <f t="shared" si="12"/>
        <v>5656002.3000000007</v>
      </c>
      <c r="J77" s="12">
        <f t="shared" si="13"/>
        <v>1216040.4945</v>
      </c>
      <c r="K77" s="12">
        <f t="shared" si="14"/>
        <v>2262400.9200000004</v>
      </c>
      <c r="L77" s="12">
        <f t="shared" si="15"/>
        <v>9134443.7145000007</v>
      </c>
      <c r="M77" s="24"/>
    </row>
    <row r="78" spans="1:13" x14ac:dyDescent="0.25">
      <c r="A78" s="66"/>
      <c r="B78" s="14">
        <v>4.8899999999999997</v>
      </c>
      <c r="C78" s="26">
        <v>1524</v>
      </c>
      <c r="D78" s="10">
        <v>28</v>
      </c>
      <c r="E78" s="10">
        <v>35</v>
      </c>
      <c r="F78" s="11">
        <f t="shared" si="10"/>
        <v>28424791.511999995</v>
      </c>
      <c r="G78" s="11">
        <v>1.25</v>
      </c>
      <c r="H78" s="23">
        <f t="shared" si="11"/>
        <v>45</v>
      </c>
      <c r="I78" s="12">
        <f t="shared" si="12"/>
        <v>4359630.5999999996</v>
      </c>
      <c r="J78" s="12">
        <f t="shared" si="13"/>
        <v>937320.57899999991</v>
      </c>
      <c r="K78" s="12">
        <f t="shared" si="14"/>
        <v>1743852.24</v>
      </c>
      <c r="L78" s="12">
        <f t="shared" si="15"/>
        <v>7040803.4189999998</v>
      </c>
      <c r="M78" s="24"/>
    </row>
    <row r="79" spans="1:13" x14ac:dyDescent="0.25">
      <c r="A79" s="66"/>
      <c r="B79" s="9">
        <f>4.89*1.05</f>
        <v>5.1345000000000001</v>
      </c>
      <c r="C79" s="26">
        <v>138</v>
      </c>
      <c r="D79" s="10">
        <v>31</v>
      </c>
      <c r="E79" s="10">
        <v>35</v>
      </c>
      <c r="F79" s="11">
        <f t="shared" si="10"/>
        <v>2752334.3484</v>
      </c>
      <c r="G79" s="11">
        <v>1.25</v>
      </c>
      <c r="H79" s="23">
        <f t="shared" si="11"/>
        <v>45</v>
      </c>
      <c r="I79" s="12">
        <f t="shared" si="12"/>
        <v>414508.185</v>
      </c>
      <c r="J79" s="12">
        <f t="shared" si="13"/>
        <v>89119.259774999999</v>
      </c>
      <c r="K79" s="12">
        <f t="shared" si="14"/>
        <v>165803.274</v>
      </c>
      <c r="L79" s="12">
        <f t="shared" si="15"/>
        <v>669430.71877499996</v>
      </c>
      <c r="M79" s="14" t="s">
        <v>57</v>
      </c>
    </row>
    <row r="80" spans="1:13" x14ac:dyDescent="0.25">
      <c r="A80" s="66"/>
      <c r="B80" s="9">
        <f>4.89*1.06</f>
        <v>5.1833999999999998</v>
      </c>
      <c r="C80" s="26">
        <v>121</v>
      </c>
      <c r="D80" s="10">
        <v>31</v>
      </c>
      <c r="E80" s="10">
        <v>35</v>
      </c>
      <c r="F80" s="11">
        <f t="shared" si="10"/>
        <v>2436262.27416</v>
      </c>
      <c r="G80" s="11">
        <v>1.25</v>
      </c>
      <c r="H80" s="23">
        <f t="shared" si="11"/>
        <v>45</v>
      </c>
      <c r="I80" s="12">
        <f t="shared" si="12"/>
        <v>366906.96899999998</v>
      </c>
      <c r="J80" s="12">
        <f t="shared" si="13"/>
        <v>78884.998334999997</v>
      </c>
      <c r="K80" s="12">
        <f t="shared" si="14"/>
        <v>146762.78760000001</v>
      </c>
      <c r="L80" s="12">
        <f t="shared" si="15"/>
        <v>592554.75493499998</v>
      </c>
      <c r="M80" s="14" t="s">
        <v>58</v>
      </c>
    </row>
    <row r="81" spans="1:13" x14ac:dyDescent="0.25">
      <c r="A81" s="66"/>
      <c r="B81" s="9">
        <f>4.89*1.07</f>
        <v>5.2323000000000004</v>
      </c>
      <c r="C81" s="26">
        <v>94</v>
      </c>
      <c r="D81" s="10">
        <v>31</v>
      </c>
      <c r="E81" s="10">
        <v>35</v>
      </c>
      <c r="F81" s="11">
        <f t="shared" si="10"/>
        <v>1910488.5352800004</v>
      </c>
      <c r="G81" s="11">
        <v>1.25</v>
      </c>
      <c r="H81" s="23">
        <f t="shared" si="11"/>
        <v>45</v>
      </c>
      <c r="I81" s="12">
        <f t="shared" si="12"/>
        <v>287724.17700000003</v>
      </c>
      <c r="J81" s="12">
        <f t="shared" si="13"/>
        <v>61860.698055000008</v>
      </c>
      <c r="K81" s="12">
        <f t="shared" si="14"/>
        <v>115089.67080000002</v>
      </c>
      <c r="L81" s="12">
        <f t="shared" si="15"/>
        <v>464674.54585500003</v>
      </c>
      <c r="M81" s="14" t="s">
        <v>59</v>
      </c>
    </row>
    <row r="82" spans="1:13" x14ac:dyDescent="0.25">
      <c r="A82" s="66"/>
      <c r="B82" s="9">
        <f>4.89*1.08</f>
        <v>5.2812000000000001</v>
      </c>
      <c r="C82" s="26">
        <v>72</v>
      </c>
      <c r="D82" s="10">
        <v>31</v>
      </c>
      <c r="E82" s="10">
        <v>35</v>
      </c>
      <c r="F82" s="11">
        <f t="shared" si="10"/>
        <v>1477029.1161600002</v>
      </c>
      <c r="G82" s="11">
        <v>1.25</v>
      </c>
      <c r="H82" s="23">
        <f t="shared" si="11"/>
        <v>45</v>
      </c>
      <c r="I82" s="12">
        <f t="shared" si="12"/>
        <v>222444.144</v>
      </c>
      <c r="J82" s="12">
        <f t="shared" si="13"/>
        <v>47825.490960000003</v>
      </c>
      <c r="K82" s="12">
        <f t="shared" si="14"/>
        <v>88977.657600000006</v>
      </c>
      <c r="L82" s="12">
        <f t="shared" si="15"/>
        <v>359247.29255999997</v>
      </c>
      <c r="M82" s="14" t="s">
        <v>60</v>
      </c>
    </row>
    <row r="83" spans="1:13" x14ac:dyDescent="0.25">
      <c r="A83" s="66"/>
      <c r="B83" s="9">
        <f>4.89*1.09</f>
        <v>5.3300999999999998</v>
      </c>
      <c r="C83" s="26">
        <v>56</v>
      </c>
      <c r="D83" s="10">
        <v>31</v>
      </c>
      <c r="E83" s="10">
        <v>35</v>
      </c>
      <c r="F83" s="11">
        <f t="shared" si="10"/>
        <v>1159437.4646400001</v>
      </c>
      <c r="G83" s="11">
        <v>1.25</v>
      </c>
      <c r="H83" s="23">
        <f t="shared" si="11"/>
        <v>45</v>
      </c>
      <c r="I83" s="12">
        <f t="shared" si="12"/>
        <v>174614.076</v>
      </c>
      <c r="J83" s="12">
        <f t="shared" si="13"/>
        <v>37542.026339999997</v>
      </c>
      <c r="K83" s="12">
        <f t="shared" si="14"/>
        <v>69845.630400000009</v>
      </c>
      <c r="L83" s="12">
        <f t="shared" si="15"/>
        <v>282001.73274000001</v>
      </c>
      <c r="M83" s="14" t="s">
        <v>61</v>
      </c>
    </row>
    <row r="84" spans="1:13" x14ac:dyDescent="0.25">
      <c r="A84" s="66"/>
      <c r="B84" s="9">
        <f>4.89*1.1</f>
        <v>5.3790000000000004</v>
      </c>
      <c r="C84" s="26">
        <v>36</v>
      </c>
      <c r="D84" s="10">
        <v>31</v>
      </c>
      <c r="E84" s="10">
        <v>35</v>
      </c>
      <c r="F84" s="11">
        <f t="shared" si="10"/>
        <v>752190.75360000005</v>
      </c>
      <c r="G84" s="11">
        <v>1.25</v>
      </c>
      <c r="H84" s="23">
        <f t="shared" si="11"/>
        <v>45</v>
      </c>
      <c r="I84" s="12">
        <f t="shared" si="12"/>
        <v>113281.74</v>
      </c>
      <c r="J84" s="12">
        <f t="shared" si="13"/>
        <v>24355.574100000002</v>
      </c>
      <c r="K84" s="12">
        <f t="shared" si="14"/>
        <v>45312.696000000004</v>
      </c>
      <c r="L84" s="12">
        <f t="shared" si="15"/>
        <v>182950.01010000001</v>
      </c>
      <c r="M84" s="14" t="s">
        <v>62</v>
      </c>
    </row>
    <row r="85" spans="1:13" x14ac:dyDescent="0.25">
      <c r="A85" s="66"/>
      <c r="B85" s="9">
        <f>4.89*1.11</f>
        <v>5.4279000000000002</v>
      </c>
      <c r="C85" s="26">
        <v>29</v>
      </c>
      <c r="D85" s="10">
        <v>31</v>
      </c>
      <c r="E85" s="10">
        <v>35</v>
      </c>
      <c r="F85" s="11">
        <f t="shared" si="10"/>
        <v>611439.90804000001</v>
      </c>
      <c r="G85" s="11">
        <v>1.25</v>
      </c>
      <c r="H85" s="23">
        <f t="shared" si="11"/>
        <v>45</v>
      </c>
      <c r="I85" s="12">
        <f t="shared" si="12"/>
        <v>92084.323499999999</v>
      </c>
      <c r="J85" s="12">
        <f t="shared" si="13"/>
        <v>19798.129552499999</v>
      </c>
      <c r="K85" s="12">
        <f t="shared" si="14"/>
        <v>36833.729400000004</v>
      </c>
      <c r="L85" s="12">
        <f t="shared" si="15"/>
        <v>148716.18245250001</v>
      </c>
      <c r="M85" s="14" t="s">
        <v>63</v>
      </c>
    </row>
    <row r="86" spans="1:13" x14ac:dyDescent="0.25">
      <c r="A86" s="66"/>
      <c r="B86" s="9">
        <f>4.89*1.12</f>
        <v>5.4767999999999999</v>
      </c>
      <c r="C86" s="26">
        <v>20</v>
      </c>
      <c r="D86" s="10">
        <v>31</v>
      </c>
      <c r="E86" s="10">
        <v>35</v>
      </c>
      <c r="F86" s="11">
        <f t="shared" si="10"/>
        <v>425481.6384</v>
      </c>
      <c r="G86" s="11">
        <v>1.25</v>
      </c>
      <c r="H86" s="23">
        <f t="shared" si="11"/>
        <v>45</v>
      </c>
      <c r="I86" s="12">
        <f t="shared" si="12"/>
        <v>64078.559999999998</v>
      </c>
      <c r="J86" s="12">
        <f t="shared" si="13"/>
        <v>13776.890399999998</v>
      </c>
      <c r="K86" s="12">
        <f t="shared" si="14"/>
        <v>25631.423999999999</v>
      </c>
      <c r="L86" s="12">
        <f t="shared" si="15"/>
        <v>103486.8744</v>
      </c>
      <c r="M86" s="14" t="s">
        <v>64</v>
      </c>
    </row>
    <row r="87" spans="1:13" x14ac:dyDescent="0.25">
      <c r="A87" s="66"/>
      <c r="B87" s="9">
        <f>4.89*1.13</f>
        <v>5.5256999999999987</v>
      </c>
      <c r="C87" s="26">
        <v>9</v>
      </c>
      <c r="D87" s="10">
        <v>31</v>
      </c>
      <c r="E87" s="10">
        <v>35</v>
      </c>
      <c r="F87" s="11">
        <f t="shared" si="10"/>
        <v>193176.26171999998</v>
      </c>
      <c r="G87" s="11">
        <v>1.25</v>
      </c>
      <c r="H87" s="23">
        <f t="shared" si="11"/>
        <v>45</v>
      </c>
      <c r="I87" s="12">
        <f t="shared" si="12"/>
        <v>29092.810499999996</v>
      </c>
      <c r="J87" s="12">
        <f t="shared" si="13"/>
        <v>6254.9542574999987</v>
      </c>
      <c r="K87" s="12">
        <f t="shared" si="14"/>
        <v>11637.124199999998</v>
      </c>
      <c r="L87" s="12">
        <f t="shared" si="15"/>
        <v>46984.888957499992</v>
      </c>
      <c r="M87" s="14" t="s">
        <v>102</v>
      </c>
    </row>
    <row r="88" spans="1:13" x14ac:dyDescent="0.25">
      <c r="A88" s="66" t="s">
        <v>11</v>
      </c>
      <c r="B88" s="14">
        <v>2.1</v>
      </c>
      <c r="C88" s="26">
        <v>4145</v>
      </c>
      <c r="D88" s="10">
        <v>0</v>
      </c>
      <c r="E88" s="13">
        <v>50</v>
      </c>
      <c r="F88" s="11">
        <f t="shared" ref="F88:F102" si="16">C88*B88*2340*(1+D88/100+E88/100)</f>
        <v>30552795</v>
      </c>
      <c r="G88" s="11">
        <v>1.25</v>
      </c>
      <c r="H88" s="23">
        <f t="shared" si="11"/>
        <v>60</v>
      </c>
      <c r="I88" s="12">
        <f t="shared" si="12"/>
        <v>5092132.5</v>
      </c>
      <c r="J88" s="12">
        <f t="shared" si="13"/>
        <v>1094808.4875</v>
      </c>
      <c r="K88" s="12">
        <f t="shared" si="14"/>
        <v>2036853</v>
      </c>
      <c r="L88" s="12">
        <f t="shared" si="15"/>
        <v>8223793.9874999998</v>
      </c>
      <c r="M88" s="24"/>
    </row>
    <row r="89" spans="1:13" x14ac:dyDescent="0.25">
      <c r="A89" s="66"/>
      <c r="B89" s="14">
        <v>2.41</v>
      </c>
      <c r="C89" s="26">
        <v>4113</v>
      </c>
      <c r="D89" s="10">
        <v>0</v>
      </c>
      <c r="E89" s="13">
        <v>50</v>
      </c>
      <c r="F89" s="11">
        <f t="shared" si="16"/>
        <v>34792278.299999997</v>
      </c>
      <c r="G89" s="11">
        <v>1.25</v>
      </c>
      <c r="H89" s="23">
        <f t="shared" si="11"/>
        <v>60</v>
      </c>
      <c r="I89" s="12">
        <f t="shared" si="12"/>
        <v>5798713.0499999998</v>
      </c>
      <c r="J89" s="12">
        <f t="shared" si="13"/>
        <v>1246723.3057499998</v>
      </c>
      <c r="K89" s="12">
        <f t="shared" si="14"/>
        <v>2319485.2200000002</v>
      </c>
      <c r="L89" s="12">
        <f t="shared" si="15"/>
        <v>9364921.5757500008</v>
      </c>
      <c r="M89" s="24"/>
    </row>
    <row r="90" spans="1:13" x14ac:dyDescent="0.25">
      <c r="A90" s="66"/>
      <c r="B90" s="14">
        <v>2.72</v>
      </c>
      <c r="C90" s="26">
        <v>5971</v>
      </c>
      <c r="D90" s="10">
        <v>7</v>
      </c>
      <c r="E90" s="13">
        <v>50</v>
      </c>
      <c r="F90" s="11">
        <f t="shared" si="16"/>
        <v>59666626.656000011</v>
      </c>
      <c r="G90" s="11">
        <v>1.25</v>
      </c>
      <c r="H90" s="23">
        <f t="shared" si="11"/>
        <v>60</v>
      </c>
      <c r="I90" s="12">
        <f t="shared" si="12"/>
        <v>9501055.2000000011</v>
      </c>
      <c r="J90" s="12">
        <f t="shared" si="13"/>
        <v>2042726.8680000002</v>
      </c>
      <c r="K90" s="12">
        <f t="shared" si="14"/>
        <v>3800422.0800000005</v>
      </c>
      <c r="L90" s="12">
        <f t="shared" si="15"/>
        <v>15344204.148000002</v>
      </c>
      <c r="M90" s="24"/>
    </row>
    <row r="91" spans="1:13" x14ac:dyDescent="0.25">
      <c r="A91" s="66"/>
      <c r="B91" s="14">
        <v>3.03</v>
      </c>
      <c r="C91" s="26">
        <v>6605</v>
      </c>
      <c r="D91" s="10">
        <v>10</v>
      </c>
      <c r="E91" s="13">
        <v>50</v>
      </c>
      <c r="F91" s="11">
        <f t="shared" si="16"/>
        <v>74929233.599999994</v>
      </c>
      <c r="G91" s="11">
        <v>1.25</v>
      </c>
      <c r="H91" s="23">
        <f t="shared" si="11"/>
        <v>60</v>
      </c>
      <c r="I91" s="12">
        <f t="shared" si="12"/>
        <v>11707692.749999998</v>
      </c>
      <c r="J91" s="12">
        <f t="shared" si="13"/>
        <v>2517153.9412499997</v>
      </c>
      <c r="K91" s="12">
        <f t="shared" si="14"/>
        <v>4683077.0999999996</v>
      </c>
      <c r="L91" s="12">
        <f t="shared" si="15"/>
        <v>18907923.791249998</v>
      </c>
      <c r="M91" s="24"/>
    </row>
    <row r="92" spans="1:13" x14ac:dyDescent="0.25">
      <c r="A92" s="66"/>
      <c r="B92" s="14">
        <v>3.34</v>
      </c>
      <c r="C92" s="26">
        <v>5949</v>
      </c>
      <c r="D92" s="10">
        <v>13</v>
      </c>
      <c r="E92" s="13">
        <v>50</v>
      </c>
      <c r="F92" s="11">
        <f t="shared" si="16"/>
        <v>75786857.171999991</v>
      </c>
      <c r="G92" s="11">
        <v>1.25</v>
      </c>
      <c r="H92" s="23">
        <f t="shared" si="11"/>
        <v>60</v>
      </c>
      <c r="I92" s="12">
        <f t="shared" si="12"/>
        <v>11623751.1</v>
      </c>
      <c r="J92" s="12">
        <f t="shared" si="13"/>
        <v>2499106.4864999996</v>
      </c>
      <c r="K92" s="12">
        <f t="shared" si="14"/>
        <v>4649500.4400000004</v>
      </c>
      <c r="L92" s="12">
        <f t="shared" si="15"/>
        <v>18772358.026500002</v>
      </c>
      <c r="M92" s="24"/>
    </row>
    <row r="93" spans="1:13" x14ac:dyDescent="0.25">
      <c r="A93" s="66"/>
      <c r="B93" s="14">
        <v>3.65</v>
      </c>
      <c r="C93" s="26">
        <v>3347</v>
      </c>
      <c r="D93" s="10">
        <v>16</v>
      </c>
      <c r="E93" s="13">
        <v>50</v>
      </c>
      <c r="F93" s="11">
        <f t="shared" si="16"/>
        <v>47453966.82</v>
      </c>
      <c r="G93" s="11">
        <v>1.25</v>
      </c>
      <c r="H93" s="23">
        <f t="shared" si="11"/>
        <v>60</v>
      </c>
      <c r="I93" s="12">
        <f t="shared" si="12"/>
        <v>7146681.75</v>
      </c>
      <c r="J93" s="12">
        <f t="shared" si="13"/>
        <v>1536536.5762499999</v>
      </c>
      <c r="K93" s="12">
        <f t="shared" si="14"/>
        <v>2858672.7</v>
      </c>
      <c r="L93" s="12">
        <f t="shared" si="15"/>
        <v>11541891.026250001</v>
      </c>
      <c r="M93" s="24"/>
    </row>
    <row r="94" spans="1:13" x14ac:dyDescent="0.25">
      <c r="A94" s="66"/>
      <c r="B94" s="14">
        <v>3.96</v>
      </c>
      <c r="C94" s="26">
        <v>2189</v>
      </c>
      <c r="D94" s="10">
        <v>19</v>
      </c>
      <c r="E94" s="13">
        <v>50</v>
      </c>
      <c r="F94" s="11">
        <f t="shared" si="16"/>
        <v>34280212.824000001</v>
      </c>
      <c r="G94" s="11">
        <v>1.25</v>
      </c>
      <c r="H94" s="23">
        <f t="shared" si="11"/>
        <v>60</v>
      </c>
      <c r="I94" s="12">
        <f t="shared" si="12"/>
        <v>5071037.4000000004</v>
      </c>
      <c r="J94" s="12">
        <f t="shared" si="13"/>
        <v>1090273.041</v>
      </c>
      <c r="K94" s="12">
        <f t="shared" si="14"/>
        <v>2028414.9600000002</v>
      </c>
      <c r="L94" s="12">
        <f t="shared" si="15"/>
        <v>8189725.4010000005</v>
      </c>
      <c r="M94" s="24"/>
    </row>
    <row r="95" spans="1:13" x14ac:dyDescent="0.25">
      <c r="A95" s="66"/>
      <c r="B95" s="14">
        <v>4.2699999999999996</v>
      </c>
      <c r="C95" s="26">
        <v>961</v>
      </c>
      <c r="D95" s="10">
        <v>22</v>
      </c>
      <c r="E95" s="13">
        <v>50</v>
      </c>
      <c r="F95" s="11">
        <f t="shared" si="16"/>
        <v>16515646.055999998</v>
      </c>
      <c r="G95" s="11">
        <v>1.25</v>
      </c>
      <c r="H95" s="23">
        <f t="shared" si="11"/>
        <v>60</v>
      </c>
      <c r="I95" s="12">
        <f t="shared" si="12"/>
        <v>2400529.9499999997</v>
      </c>
      <c r="J95" s="12">
        <f t="shared" si="13"/>
        <v>516113.93924999994</v>
      </c>
      <c r="K95" s="12">
        <f t="shared" si="14"/>
        <v>960211.98</v>
      </c>
      <c r="L95" s="12">
        <f t="shared" si="15"/>
        <v>3876855.8692499995</v>
      </c>
      <c r="M95" s="24"/>
    </row>
    <row r="96" spans="1:13" x14ac:dyDescent="0.25">
      <c r="A96" s="66"/>
      <c r="B96" s="14">
        <v>4.58</v>
      </c>
      <c r="C96" s="26">
        <v>813</v>
      </c>
      <c r="D96" s="10">
        <v>25</v>
      </c>
      <c r="E96" s="13">
        <v>50</v>
      </c>
      <c r="F96" s="11">
        <f t="shared" si="16"/>
        <v>15247896.299999999</v>
      </c>
      <c r="G96" s="11">
        <v>1.25</v>
      </c>
      <c r="H96" s="23">
        <f t="shared" si="11"/>
        <v>60</v>
      </c>
      <c r="I96" s="12">
        <f t="shared" si="12"/>
        <v>2178270.9</v>
      </c>
      <c r="J96" s="12">
        <f t="shared" si="13"/>
        <v>468328.24349999998</v>
      </c>
      <c r="K96" s="12">
        <f t="shared" si="14"/>
        <v>871308.36</v>
      </c>
      <c r="L96" s="12">
        <f t="shared" si="15"/>
        <v>3517907.5034999996</v>
      </c>
      <c r="M96" s="24"/>
    </row>
    <row r="97" spans="1:13" x14ac:dyDescent="0.25">
      <c r="A97" s="66"/>
      <c r="B97" s="14">
        <v>4.8899999999999997</v>
      </c>
      <c r="C97" s="26">
        <v>606</v>
      </c>
      <c r="D97" s="10">
        <v>28</v>
      </c>
      <c r="E97" s="13">
        <v>50</v>
      </c>
      <c r="F97" s="11">
        <f t="shared" si="16"/>
        <v>12342903.767999999</v>
      </c>
      <c r="G97" s="11">
        <v>1.25</v>
      </c>
      <c r="H97" s="23">
        <f t="shared" si="11"/>
        <v>60</v>
      </c>
      <c r="I97" s="12">
        <f t="shared" si="12"/>
        <v>1733553.9</v>
      </c>
      <c r="J97" s="12">
        <f t="shared" si="13"/>
        <v>372714.08849999995</v>
      </c>
      <c r="K97" s="12">
        <f t="shared" si="14"/>
        <v>693421.56</v>
      </c>
      <c r="L97" s="12">
        <f t="shared" si="15"/>
        <v>2799689.5485</v>
      </c>
      <c r="M97" s="24"/>
    </row>
    <row r="98" spans="1:13" x14ac:dyDescent="0.25">
      <c r="A98" s="66"/>
      <c r="B98" s="9">
        <f>4.89*1.05</f>
        <v>5.1345000000000001</v>
      </c>
      <c r="C98" s="26">
        <v>53</v>
      </c>
      <c r="D98" s="10">
        <v>31</v>
      </c>
      <c r="E98" s="13">
        <v>50</v>
      </c>
      <c r="F98" s="11">
        <f t="shared" si="16"/>
        <v>1152573.0489000001</v>
      </c>
      <c r="G98" s="11">
        <v>1.25</v>
      </c>
      <c r="H98" s="23">
        <f t="shared" si="11"/>
        <v>60</v>
      </c>
      <c r="I98" s="12">
        <f t="shared" si="12"/>
        <v>159195.17250000002</v>
      </c>
      <c r="J98" s="12">
        <f t="shared" si="13"/>
        <v>34226.962087500004</v>
      </c>
      <c r="K98" s="12">
        <f t="shared" si="14"/>
        <v>63678.06900000001</v>
      </c>
      <c r="L98" s="12">
        <f t="shared" si="15"/>
        <v>257100.20358750003</v>
      </c>
      <c r="M98" s="14" t="s">
        <v>24</v>
      </c>
    </row>
    <row r="99" spans="1:13" x14ac:dyDescent="0.25">
      <c r="A99" s="66"/>
      <c r="B99" s="9">
        <f>4.89*1.06</f>
        <v>5.1833999999999998</v>
      </c>
      <c r="C99" s="26">
        <v>46</v>
      </c>
      <c r="D99" s="10">
        <v>31</v>
      </c>
      <c r="E99" s="13">
        <v>50</v>
      </c>
      <c r="F99" s="11">
        <f t="shared" si="16"/>
        <v>1009873.52856</v>
      </c>
      <c r="G99" s="11">
        <v>1.25</v>
      </c>
      <c r="H99" s="23">
        <f t="shared" si="11"/>
        <v>60</v>
      </c>
      <c r="I99" s="12">
        <f t="shared" si="12"/>
        <v>139485.29399999999</v>
      </c>
      <c r="J99" s="12">
        <f t="shared" si="13"/>
        <v>29989.338209999998</v>
      </c>
      <c r="K99" s="12">
        <f t="shared" si="14"/>
        <v>55794.117599999998</v>
      </c>
      <c r="L99" s="12">
        <f t="shared" si="15"/>
        <v>225268.74980999998</v>
      </c>
      <c r="M99" s="14" t="s">
        <v>25</v>
      </c>
    </row>
    <row r="100" spans="1:13" x14ac:dyDescent="0.25">
      <c r="A100" s="66"/>
      <c r="B100" s="9">
        <f>4.89*1.07</f>
        <v>5.2323000000000004</v>
      </c>
      <c r="C100" s="26">
        <v>46</v>
      </c>
      <c r="D100" s="10">
        <v>31</v>
      </c>
      <c r="E100" s="13">
        <v>50</v>
      </c>
      <c r="F100" s="11">
        <f t="shared" si="16"/>
        <v>1019400.6373200002</v>
      </c>
      <c r="G100" s="11">
        <v>1.25</v>
      </c>
      <c r="H100" s="23">
        <f t="shared" si="11"/>
        <v>60</v>
      </c>
      <c r="I100" s="12">
        <f t="shared" si="12"/>
        <v>140801.19300000003</v>
      </c>
      <c r="J100" s="12">
        <f t="shared" si="13"/>
        <v>30272.256495000005</v>
      </c>
      <c r="K100" s="12">
        <f t="shared" si="14"/>
        <v>56320.477200000016</v>
      </c>
      <c r="L100" s="12">
        <f t="shared" si="15"/>
        <v>227393.92669500006</v>
      </c>
      <c r="M100" s="14" t="s">
        <v>26</v>
      </c>
    </row>
    <row r="101" spans="1:13" x14ac:dyDescent="0.25">
      <c r="A101" s="66"/>
      <c r="B101" s="9">
        <f>4.89*1.08</f>
        <v>5.2812000000000001</v>
      </c>
      <c r="C101" s="26">
        <v>28</v>
      </c>
      <c r="D101" s="10">
        <v>31</v>
      </c>
      <c r="E101" s="13">
        <v>50</v>
      </c>
      <c r="F101" s="11">
        <f t="shared" si="16"/>
        <v>626303.84544000006</v>
      </c>
      <c r="G101" s="11">
        <v>1.25</v>
      </c>
      <c r="H101" s="23">
        <f t="shared" si="11"/>
        <v>60</v>
      </c>
      <c r="I101" s="12">
        <f t="shared" si="12"/>
        <v>86506.056000000011</v>
      </c>
      <c r="J101" s="12">
        <f t="shared" si="13"/>
        <v>18598.802040000002</v>
      </c>
      <c r="K101" s="12">
        <f t="shared" si="14"/>
        <v>34602.422400000003</v>
      </c>
      <c r="L101" s="12">
        <f t="shared" si="15"/>
        <v>139707.28044000003</v>
      </c>
      <c r="M101" s="14" t="s">
        <v>27</v>
      </c>
    </row>
    <row r="102" spans="1:13" x14ac:dyDescent="0.25">
      <c r="A102" s="66"/>
      <c r="B102" s="9">
        <f>4.89*1.09</f>
        <v>5.3300999999999998</v>
      </c>
      <c r="C102" s="26">
        <v>11</v>
      </c>
      <c r="D102" s="10">
        <v>31</v>
      </c>
      <c r="E102" s="13">
        <v>50</v>
      </c>
      <c r="F102" s="11">
        <f t="shared" si="16"/>
        <v>248326.16094000003</v>
      </c>
      <c r="G102" s="11">
        <v>1.25</v>
      </c>
      <c r="H102" s="23">
        <f t="shared" si="11"/>
        <v>60</v>
      </c>
      <c r="I102" s="12">
        <f t="shared" si="12"/>
        <v>34299.193500000001</v>
      </c>
      <c r="J102" s="12">
        <f t="shared" si="13"/>
        <v>7374.3266025000003</v>
      </c>
      <c r="K102" s="12">
        <f t="shared" si="14"/>
        <v>13719.6774</v>
      </c>
      <c r="L102" s="12">
        <f t="shared" si="15"/>
        <v>55393.197502499999</v>
      </c>
      <c r="M102" s="14" t="s">
        <v>28</v>
      </c>
    </row>
    <row r="103" spans="1:13" x14ac:dyDescent="0.25">
      <c r="A103" s="66" t="s">
        <v>12</v>
      </c>
      <c r="B103" s="14">
        <v>2.1</v>
      </c>
      <c r="C103" s="26">
        <v>3868</v>
      </c>
      <c r="D103" s="10">
        <v>0</v>
      </c>
      <c r="E103" s="10">
        <v>70</v>
      </c>
      <c r="F103" s="11">
        <f t="shared" ref="F103:F116" si="17">C103*B103*2340*(1+D103/100+E103/100)</f>
        <v>32312498.399999999</v>
      </c>
      <c r="G103" s="11">
        <v>1.25</v>
      </c>
      <c r="H103" s="23">
        <f t="shared" si="11"/>
        <v>80</v>
      </c>
      <c r="I103" s="12">
        <f t="shared" si="12"/>
        <v>4751838</v>
      </c>
      <c r="J103" s="12">
        <f t="shared" si="13"/>
        <v>1021645.17</v>
      </c>
      <c r="K103" s="12">
        <f t="shared" si="14"/>
        <v>1900735.2000000002</v>
      </c>
      <c r="L103" s="12">
        <f t="shared" si="15"/>
        <v>7674218.3700000001</v>
      </c>
      <c r="M103" s="24"/>
    </row>
    <row r="104" spans="1:13" x14ac:dyDescent="0.25">
      <c r="A104" s="66"/>
      <c r="B104" s="14">
        <v>2.41</v>
      </c>
      <c r="C104" s="26">
        <v>2847</v>
      </c>
      <c r="D104" s="10">
        <v>0</v>
      </c>
      <c r="E104" s="10">
        <v>70</v>
      </c>
      <c r="F104" s="11">
        <f t="shared" si="17"/>
        <v>27294132.060000002</v>
      </c>
      <c r="G104" s="11">
        <v>1.25</v>
      </c>
      <c r="H104" s="23">
        <f t="shared" si="11"/>
        <v>80</v>
      </c>
      <c r="I104" s="12">
        <f t="shared" si="12"/>
        <v>4013842.95</v>
      </c>
      <c r="J104" s="12">
        <f t="shared" si="13"/>
        <v>862976.23424999998</v>
      </c>
      <c r="K104" s="12">
        <f t="shared" si="14"/>
        <v>1605537.1800000002</v>
      </c>
      <c r="L104" s="12">
        <f t="shared" si="15"/>
        <v>6482356.3642500006</v>
      </c>
      <c r="M104" s="24"/>
    </row>
    <row r="105" spans="1:13" x14ac:dyDescent="0.25">
      <c r="A105" s="66"/>
      <c r="B105" s="14">
        <v>2.72</v>
      </c>
      <c r="C105" s="26">
        <v>3384</v>
      </c>
      <c r="D105" s="10">
        <v>7</v>
      </c>
      <c r="E105" s="10">
        <v>70</v>
      </c>
      <c r="F105" s="11">
        <f t="shared" si="17"/>
        <v>38123115.264000006</v>
      </c>
      <c r="G105" s="11">
        <v>1.25</v>
      </c>
      <c r="H105" s="23">
        <f t="shared" si="11"/>
        <v>80</v>
      </c>
      <c r="I105" s="12">
        <f t="shared" si="12"/>
        <v>5384620.8000000007</v>
      </c>
      <c r="J105" s="12">
        <f t="shared" si="13"/>
        <v>1157693.4720000001</v>
      </c>
      <c r="K105" s="12">
        <f t="shared" si="14"/>
        <v>2153848.3200000003</v>
      </c>
      <c r="L105" s="12">
        <f t="shared" si="15"/>
        <v>8696162.5920000002</v>
      </c>
      <c r="M105" s="24"/>
    </row>
    <row r="106" spans="1:13" x14ac:dyDescent="0.25">
      <c r="A106" s="66"/>
      <c r="B106" s="14">
        <v>3.03</v>
      </c>
      <c r="C106" s="26">
        <v>3814</v>
      </c>
      <c r="D106" s="10">
        <v>10</v>
      </c>
      <c r="E106" s="10">
        <v>70</v>
      </c>
      <c r="F106" s="11">
        <f t="shared" si="17"/>
        <v>48675641.039999999</v>
      </c>
      <c r="G106" s="11">
        <v>1.25</v>
      </c>
      <c r="H106" s="23">
        <f t="shared" si="11"/>
        <v>80</v>
      </c>
      <c r="I106" s="12">
        <f t="shared" si="12"/>
        <v>6760505.7000000002</v>
      </c>
      <c r="J106" s="12">
        <f t="shared" si="13"/>
        <v>1453508.7254999999</v>
      </c>
      <c r="K106" s="12">
        <f t="shared" si="14"/>
        <v>2704202.2800000003</v>
      </c>
      <c r="L106" s="12">
        <f t="shared" si="15"/>
        <v>10918216.705499999</v>
      </c>
      <c r="M106" s="24"/>
    </row>
    <row r="107" spans="1:13" x14ac:dyDescent="0.25">
      <c r="A107" s="66"/>
      <c r="B107" s="14">
        <v>3.34</v>
      </c>
      <c r="C107" s="26">
        <v>3606</v>
      </c>
      <c r="D107" s="10">
        <v>13</v>
      </c>
      <c r="E107" s="10">
        <v>70</v>
      </c>
      <c r="F107" s="11">
        <f t="shared" si="17"/>
        <v>51574988.087999992</v>
      </c>
      <c r="G107" s="11">
        <v>1.25</v>
      </c>
      <c r="H107" s="23">
        <f t="shared" si="11"/>
        <v>80</v>
      </c>
      <c r="I107" s="12">
        <f t="shared" si="12"/>
        <v>7045763.3999999994</v>
      </c>
      <c r="J107" s="12">
        <f t="shared" si="13"/>
        <v>1514839.1309999998</v>
      </c>
      <c r="K107" s="12">
        <f t="shared" si="14"/>
        <v>2818305.36</v>
      </c>
      <c r="L107" s="12">
        <f t="shared" si="15"/>
        <v>11378907.890999999</v>
      </c>
      <c r="M107" s="24"/>
    </row>
    <row r="108" spans="1:13" x14ac:dyDescent="0.25">
      <c r="A108" s="66"/>
      <c r="B108" s="14">
        <v>3.65</v>
      </c>
      <c r="C108" s="26">
        <v>2099</v>
      </c>
      <c r="D108" s="10">
        <v>16</v>
      </c>
      <c r="E108" s="10">
        <v>70</v>
      </c>
      <c r="F108" s="11">
        <f t="shared" si="17"/>
        <v>33345259.739999998</v>
      </c>
      <c r="G108" s="11">
        <v>1.25</v>
      </c>
      <c r="H108" s="23">
        <f t="shared" si="11"/>
        <v>80</v>
      </c>
      <c r="I108" s="12">
        <f t="shared" si="12"/>
        <v>4481889.75</v>
      </c>
      <c r="J108" s="12">
        <f t="shared" si="13"/>
        <v>963606.29625000001</v>
      </c>
      <c r="K108" s="12">
        <f t="shared" si="14"/>
        <v>1792755.9000000001</v>
      </c>
      <c r="L108" s="12">
        <f t="shared" si="15"/>
        <v>7238251.94625</v>
      </c>
      <c r="M108" s="24"/>
    </row>
    <row r="109" spans="1:13" x14ac:dyDescent="0.25">
      <c r="A109" s="66"/>
      <c r="B109" s="14">
        <v>3.96</v>
      </c>
      <c r="C109" s="26">
        <v>1084</v>
      </c>
      <c r="D109" s="10">
        <v>19</v>
      </c>
      <c r="E109" s="10">
        <v>70</v>
      </c>
      <c r="F109" s="11">
        <f t="shared" si="17"/>
        <v>18984629.664000001</v>
      </c>
      <c r="G109" s="11">
        <v>1.25</v>
      </c>
      <c r="H109" s="23">
        <f t="shared" si="11"/>
        <v>80</v>
      </c>
      <c r="I109" s="12">
        <f t="shared" si="12"/>
        <v>2511194.4000000004</v>
      </c>
      <c r="J109" s="12">
        <f t="shared" si="13"/>
        <v>539906.79600000009</v>
      </c>
      <c r="K109" s="12">
        <f t="shared" si="14"/>
        <v>1004477.7600000002</v>
      </c>
      <c r="L109" s="12">
        <f t="shared" si="15"/>
        <v>4055578.9560000007</v>
      </c>
      <c r="M109" s="24"/>
    </row>
    <row r="110" spans="1:13" x14ac:dyDescent="0.25">
      <c r="A110" s="66"/>
      <c r="B110" s="14">
        <v>4.2699999999999996</v>
      </c>
      <c r="C110" s="26">
        <v>424</v>
      </c>
      <c r="D110" s="10">
        <v>22</v>
      </c>
      <c r="E110" s="10">
        <v>70</v>
      </c>
      <c r="F110" s="11">
        <f t="shared" si="17"/>
        <v>8134124.5439999979</v>
      </c>
      <c r="G110" s="11">
        <v>1.25</v>
      </c>
      <c r="H110" s="23">
        <f t="shared" si="11"/>
        <v>80</v>
      </c>
      <c r="I110" s="12">
        <f t="shared" si="12"/>
        <v>1059130.7999999998</v>
      </c>
      <c r="J110" s="12">
        <f t="shared" si="13"/>
        <v>227713.12199999994</v>
      </c>
      <c r="K110" s="12">
        <f t="shared" si="14"/>
        <v>423652.31999999995</v>
      </c>
      <c r="L110" s="12">
        <f t="shared" si="15"/>
        <v>1710496.2419999996</v>
      </c>
      <c r="M110" s="24"/>
    </row>
    <row r="111" spans="1:13" x14ac:dyDescent="0.25">
      <c r="A111" s="66"/>
      <c r="B111" s="14">
        <v>4.58</v>
      </c>
      <c r="C111" s="26">
        <v>301</v>
      </c>
      <c r="D111" s="10">
        <v>25</v>
      </c>
      <c r="E111" s="10">
        <v>70</v>
      </c>
      <c r="F111" s="11">
        <f t="shared" si="17"/>
        <v>6290460.5399999991</v>
      </c>
      <c r="G111" s="11">
        <v>1.25</v>
      </c>
      <c r="H111" s="23">
        <f t="shared" si="11"/>
        <v>80</v>
      </c>
      <c r="I111" s="12">
        <f t="shared" si="12"/>
        <v>806469.29999999993</v>
      </c>
      <c r="J111" s="12">
        <f t="shared" si="13"/>
        <v>173390.89949999997</v>
      </c>
      <c r="K111" s="12">
        <f t="shared" si="14"/>
        <v>322587.71999999997</v>
      </c>
      <c r="L111" s="12">
        <f t="shared" si="15"/>
        <v>1302447.9194999998</v>
      </c>
      <c r="M111" s="24"/>
    </row>
    <row r="112" spans="1:13" x14ac:dyDescent="0.25">
      <c r="A112" s="66"/>
      <c r="B112" s="14">
        <v>4.8899999999999997</v>
      </c>
      <c r="C112" s="26">
        <v>251</v>
      </c>
      <c r="D112" s="10">
        <v>28</v>
      </c>
      <c r="E112" s="10">
        <v>70</v>
      </c>
      <c r="F112" s="11">
        <f t="shared" si="17"/>
        <v>5686743.3479999993</v>
      </c>
      <c r="G112" s="11">
        <v>1.25</v>
      </c>
      <c r="H112" s="23">
        <f t="shared" si="11"/>
        <v>80</v>
      </c>
      <c r="I112" s="12">
        <f t="shared" si="12"/>
        <v>718023.14999999991</v>
      </c>
      <c r="J112" s="12">
        <f t="shared" si="13"/>
        <v>154374.97724999997</v>
      </c>
      <c r="K112" s="12">
        <f t="shared" si="14"/>
        <v>287209.25999999995</v>
      </c>
      <c r="L112" s="12">
        <f t="shared" si="15"/>
        <v>1159607.3872499999</v>
      </c>
      <c r="M112" s="24"/>
    </row>
    <row r="113" spans="1:13" x14ac:dyDescent="0.25">
      <c r="A113" s="66"/>
      <c r="B113" s="9">
        <f>4.89*1.05</f>
        <v>5.1345000000000001</v>
      </c>
      <c r="C113" s="26">
        <v>30</v>
      </c>
      <c r="D113" s="10">
        <v>31</v>
      </c>
      <c r="E113" s="10">
        <v>70</v>
      </c>
      <c r="F113" s="11">
        <f t="shared" si="17"/>
        <v>724488.21899999981</v>
      </c>
      <c r="G113" s="11">
        <v>1.25</v>
      </c>
      <c r="H113" s="23">
        <f t="shared" si="11"/>
        <v>80</v>
      </c>
      <c r="I113" s="12">
        <f t="shared" si="12"/>
        <v>90110.474999999991</v>
      </c>
      <c r="J113" s="12">
        <f t="shared" si="13"/>
        <v>19373.752124999999</v>
      </c>
      <c r="K113" s="12">
        <f t="shared" si="14"/>
        <v>36044.189999999995</v>
      </c>
      <c r="L113" s="12">
        <f t="shared" si="15"/>
        <v>145528.41712499998</v>
      </c>
      <c r="M113" s="14" t="s">
        <v>24</v>
      </c>
    </row>
    <row r="114" spans="1:13" x14ac:dyDescent="0.25">
      <c r="A114" s="66"/>
      <c r="B114" s="9">
        <f>4.89*1.06</f>
        <v>5.1833999999999998</v>
      </c>
      <c r="C114" s="26">
        <v>16</v>
      </c>
      <c r="D114" s="10">
        <v>31</v>
      </c>
      <c r="E114" s="10">
        <v>70</v>
      </c>
      <c r="F114" s="11">
        <f t="shared" si="17"/>
        <v>390073.65695999993</v>
      </c>
      <c r="G114" s="11">
        <v>1.25</v>
      </c>
      <c r="H114" s="23">
        <f t="shared" si="11"/>
        <v>80</v>
      </c>
      <c r="I114" s="12">
        <f t="shared" si="12"/>
        <v>48516.623999999996</v>
      </c>
      <c r="J114" s="12">
        <f t="shared" si="13"/>
        <v>10431.074159999998</v>
      </c>
      <c r="K114" s="12">
        <f t="shared" si="14"/>
        <v>19406.649600000001</v>
      </c>
      <c r="L114" s="12">
        <f t="shared" si="15"/>
        <v>78354.34775999999</v>
      </c>
      <c r="M114" s="14" t="s">
        <v>25</v>
      </c>
    </row>
    <row r="115" spans="1:13" x14ac:dyDescent="0.25">
      <c r="A115" s="66"/>
      <c r="B115" s="9">
        <f>4.89*1.07</f>
        <v>5.2323000000000004</v>
      </c>
      <c r="C115" s="26">
        <v>21</v>
      </c>
      <c r="D115" s="10">
        <v>31</v>
      </c>
      <c r="E115" s="10">
        <v>70</v>
      </c>
      <c r="F115" s="11">
        <f t="shared" si="17"/>
        <v>516801.59622000001</v>
      </c>
      <c r="G115" s="11">
        <v>1.25</v>
      </c>
      <c r="H115" s="23">
        <f t="shared" si="11"/>
        <v>80</v>
      </c>
      <c r="I115" s="12">
        <f t="shared" si="12"/>
        <v>64278.805500000009</v>
      </c>
      <c r="J115" s="12">
        <f t="shared" si="13"/>
        <v>13819.943182500001</v>
      </c>
      <c r="K115" s="12">
        <f t="shared" si="14"/>
        <v>25711.522200000007</v>
      </c>
      <c r="L115" s="12">
        <f t="shared" si="15"/>
        <v>103810.27088250002</v>
      </c>
      <c r="M115" s="14" t="s">
        <v>26</v>
      </c>
    </row>
    <row r="116" spans="1:13" x14ac:dyDescent="0.25">
      <c r="A116" s="66"/>
      <c r="B116" s="9">
        <f>4.89*1.08</f>
        <v>5.2812000000000001</v>
      </c>
      <c r="C116" s="26">
        <v>16</v>
      </c>
      <c r="D116" s="10">
        <v>31</v>
      </c>
      <c r="E116" s="10">
        <v>70</v>
      </c>
      <c r="F116" s="11">
        <f t="shared" si="17"/>
        <v>397433.53727999993</v>
      </c>
      <c r="G116" s="11">
        <v>1.25</v>
      </c>
      <c r="H116" s="23">
        <f t="shared" si="11"/>
        <v>80</v>
      </c>
      <c r="I116" s="12">
        <f t="shared" si="12"/>
        <v>49432.031999999999</v>
      </c>
      <c r="J116" s="12">
        <f t="shared" si="13"/>
        <v>10627.88688</v>
      </c>
      <c r="K116" s="12">
        <f t="shared" si="14"/>
        <v>19772.8128</v>
      </c>
      <c r="L116" s="12">
        <f t="shared" si="15"/>
        <v>79832.731679999997</v>
      </c>
      <c r="M116" s="14" t="s">
        <v>27</v>
      </c>
    </row>
    <row r="117" spans="1:13" ht="63" customHeight="1" x14ac:dyDescent="0.25">
      <c r="A117" s="67" t="s">
        <v>33</v>
      </c>
      <c r="B117" s="69"/>
      <c r="C117" s="37"/>
      <c r="D117" s="37"/>
      <c r="E117" s="37"/>
      <c r="F117" s="37"/>
      <c r="G117" s="36"/>
      <c r="H117" s="23"/>
      <c r="I117" s="12">
        <f t="shared" si="12"/>
        <v>0</v>
      </c>
      <c r="J117" s="12">
        <f t="shared" si="13"/>
        <v>0</v>
      </c>
      <c r="K117" s="12">
        <f t="shared" si="14"/>
        <v>0</v>
      </c>
      <c r="L117" s="12">
        <f t="shared" si="15"/>
        <v>0</v>
      </c>
      <c r="M117" s="24"/>
    </row>
    <row r="118" spans="1:13" x14ac:dyDescent="0.25">
      <c r="A118" s="66" t="s">
        <v>10</v>
      </c>
      <c r="B118" s="14">
        <v>1.86</v>
      </c>
      <c r="C118" s="26">
        <v>417</v>
      </c>
      <c r="D118" s="15">
        <v>0</v>
      </c>
      <c r="E118" s="10">
        <v>35</v>
      </c>
      <c r="F118" s="11">
        <f t="shared" ref="F118:F142" si="18">C118*B118*2340*(1+D118/100+E118/100)</f>
        <v>2450183.58</v>
      </c>
      <c r="G118" s="11">
        <v>1.25</v>
      </c>
      <c r="H118" s="23">
        <f t="shared" ref="H118:H137" si="19">E118+10</f>
        <v>45</v>
      </c>
      <c r="I118" s="12">
        <f t="shared" si="12"/>
        <v>453737.7</v>
      </c>
      <c r="J118" s="12">
        <f t="shared" si="13"/>
        <v>97553.605500000005</v>
      </c>
      <c r="K118" s="12">
        <f t="shared" si="14"/>
        <v>181495.08000000002</v>
      </c>
      <c r="L118" s="12">
        <f t="shared" si="15"/>
        <v>732786.38550000009</v>
      </c>
      <c r="M118" s="24"/>
    </row>
    <row r="119" spans="1:13" x14ac:dyDescent="0.25">
      <c r="A119" s="66"/>
      <c r="B119" s="14">
        <v>2.06</v>
      </c>
      <c r="C119" s="26">
        <v>580</v>
      </c>
      <c r="D119" s="15">
        <v>0</v>
      </c>
      <c r="E119" s="10">
        <v>35</v>
      </c>
      <c r="F119" s="11">
        <f t="shared" si="18"/>
        <v>3774373.2</v>
      </c>
      <c r="G119" s="11">
        <v>1.25</v>
      </c>
      <c r="H119" s="23">
        <f t="shared" si="19"/>
        <v>45</v>
      </c>
      <c r="I119" s="12">
        <f t="shared" si="12"/>
        <v>698958</v>
      </c>
      <c r="J119" s="12">
        <f t="shared" si="13"/>
        <v>150275.97</v>
      </c>
      <c r="K119" s="12">
        <f t="shared" si="14"/>
        <v>279583.2</v>
      </c>
      <c r="L119" s="12">
        <f t="shared" si="15"/>
        <v>1128817.17</v>
      </c>
      <c r="M119" s="24"/>
    </row>
    <row r="120" spans="1:13" x14ac:dyDescent="0.25">
      <c r="A120" s="66"/>
      <c r="B120" s="14">
        <v>2.2599999999999998</v>
      </c>
      <c r="C120" s="26">
        <v>1405</v>
      </c>
      <c r="D120" s="15">
        <v>0</v>
      </c>
      <c r="E120" s="10">
        <v>35</v>
      </c>
      <c r="F120" s="11">
        <f t="shared" si="18"/>
        <v>10030772.699999999</v>
      </c>
      <c r="G120" s="11">
        <v>1.25</v>
      </c>
      <c r="H120" s="23">
        <f t="shared" si="19"/>
        <v>45</v>
      </c>
      <c r="I120" s="12">
        <f t="shared" si="12"/>
        <v>1857550.4999999998</v>
      </c>
      <c r="J120" s="12">
        <f t="shared" si="13"/>
        <v>399373.35749999993</v>
      </c>
      <c r="K120" s="12">
        <f t="shared" si="14"/>
        <v>743020.2</v>
      </c>
      <c r="L120" s="12">
        <f t="shared" si="15"/>
        <v>2999944.0575000001</v>
      </c>
      <c r="M120" s="24"/>
    </row>
    <row r="121" spans="1:13" x14ac:dyDescent="0.25">
      <c r="A121" s="66"/>
      <c r="B121" s="14">
        <v>2.46</v>
      </c>
      <c r="C121" s="26">
        <v>1409</v>
      </c>
      <c r="D121" s="15">
        <v>7</v>
      </c>
      <c r="E121" s="10">
        <v>35</v>
      </c>
      <c r="F121" s="11">
        <f t="shared" si="18"/>
        <v>11517289.991999999</v>
      </c>
      <c r="G121" s="11">
        <v>1.25</v>
      </c>
      <c r="H121" s="23">
        <f t="shared" si="19"/>
        <v>45</v>
      </c>
      <c r="I121" s="12">
        <f t="shared" si="12"/>
        <v>2027691.9</v>
      </c>
      <c r="J121" s="12">
        <f t="shared" si="13"/>
        <v>435953.7585</v>
      </c>
      <c r="K121" s="12">
        <f t="shared" si="14"/>
        <v>811076.76</v>
      </c>
      <c r="L121" s="12">
        <f t="shared" si="15"/>
        <v>3274722.4184999997</v>
      </c>
      <c r="M121" s="24"/>
    </row>
    <row r="122" spans="1:13" x14ac:dyDescent="0.25">
      <c r="A122" s="66"/>
      <c r="B122" s="14">
        <v>2.66</v>
      </c>
      <c r="C122" s="26">
        <v>955</v>
      </c>
      <c r="D122" s="15">
        <v>9</v>
      </c>
      <c r="E122" s="10">
        <v>35</v>
      </c>
      <c r="F122" s="11">
        <f t="shared" si="18"/>
        <v>8559794.879999999</v>
      </c>
      <c r="G122" s="11">
        <v>1.25</v>
      </c>
      <c r="H122" s="23">
        <f t="shared" si="19"/>
        <v>45</v>
      </c>
      <c r="I122" s="12">
        <f t="shared" si="12"/>
        <v>1486075.5</v>
      </c>
      <c r="J122" s="12">
        <f t="shared" si="13"/>
        <v>319506.23249999998</v>
      </c>
      <c r="K122" s="12">
        <f t="shared" si="14"/>
        <v>594430.20000000007</v>
      </c>
      <c r="L122" s="12">
        <f t="shared" si="15"/>
        <v>2400011.9325000001</v>
      </c>
      <c r="M122" s="24"/>
    </row>
    <row r="123" spans="1:13" x14ac:dyDescent="0.25">
      <c r="A123" s="66"/>
      <c r="B123" s="14">
        <v>2.86</v>
      </c>
      <c r="C123" s="26">
        <v>696</v>
      </c>
      <c r="D123" s="15">
        <v>11</v>
      </c>
      <c r="E123" s="10">
        <v>35</v>
      </c>
      <c r="F123" s="11">
        <f t="shared" si="18"/>
        <v>6800549.1839999994</v>
      </c>
      <c r="G123" s="11">
        <v>1.25</v>
      </c>
      <c r="H123" s="23">
        <f t="shared" si="19"/>
        <v>45</v>
      </c>
      <c r="I123" s="12">
        <f t="shared" si="12"/>
        <v>1164477.5999999999</v>
      </c>
      <c r="J123" s="12">
        <f t="shared" si="13"/>
        <v>250362.68399999998</v>
      </c>
      <c r="K123" s="12">
        <f t="shared" si="14"/>
        <v>465791.04</v>
      </c>
      <c r="L123" s="12">
        <f t="shared" si="15"/>
        <v>1880631.3239999998</v>
      </c>
      <c r="M123" s="24"/>
    </row>
    <row r="124" spans="1:13" x14ac:dyDescent="0.25">
      <c r="A124" s="66"/>
      <c r="B124" s="14">
        <v>3.06</v>
      </c>
      <c r="C124" s="26">
        <v>554</v>
      </c>
      <c r="D124" s="15">
        <v>13</v>
      </c>
      <c r="E124" s="10">
        <v>35</v>
      </c>
      <c r="F124" s="11">
        <f t="shared" si="18"/>
        <v>5870955.1680000005</v>
      </c>
      <c r="G124" s="11">
        <v>1.25</v>
      </c>
      <c r="H124" s="23">
        <f t="shared" si="19"/>
        <v>45</v>
      </c>
      <c r="I124" s="12">
        <f t="shared" si="12"/>
        <v>991715.4</v>
      </c>
      <c r="J124" s="12">
        <f t="shared" si="13"/>
        <v>213218.81100000002</v>
      </c>
      <c r="K124" s="12">
        <f t="shared" si="14"/>
        <v>396686.16000000003</v>
      </c>
      <c r="L124" s="12">
        <f t="shared" si="15"/>
        <v>1601620.3710000003</v>
      </c>
      <c r="M124" s="24"/>
    </row>
    <row r="125" spans="1:13" x14ac:dyDescent="0.25">
      <c r="A125" s="66"/>
      <c r="B125" s="14">
        <v>3.26</v>
      </c>
      <c r="C125" s="26">
        <v>334</v>
      </c>
      <c r="D125" s="15">
        <v>15</v>
      </c>
      <c r="E125" s="10">
        <v>35</v>
      </c>
      <c r="F125" s="11">
        <f t="shared" si="18"/>
        <v>3821828.3999999994</v>
      </c>
      <c r="G125" s="11">
        <v>1.25</v>
      </c>
      <c r="H125" s="23">
        <f t="shared" si="19"/>
        <v>45</v>
      </c>
      <c r="I125" s="12">
        <f t="shared" si="12"/>
        <v>636971.39999999991</v>
      </c>
      <c r="J125" s="12">
        <f t="shared" si="13"/>
        <v>136948.85099999997</v>
      </c>
      <c r="K125" s="12">
        <f t="shared" si="14"/>
        <v>254788.55999999997</v>
      </c>
      <c r="L125" s="12">
        <f t="shared" si="15"/>
        <v>1028708.8109999999</v>
      </c>
      <c r="M125" s="24"/>
    </row>
    <row r="126" spans="1:13" x14ac:dyDescent="0.25">
      <c r="A126" s="66"/>
      <c r="B126" s="14">
        <v>3.46</v>
      </c>
      <c r="C126" s="26">
        <v>292</v>
      </c>
      <c r="D126" s="15">
        <v>17</v>
      </c>
      <c r="E126" s="10">
        <v>35</v>
      </c>
      <c r="F126" s="11">
        <f t="shared" si="18"/>
        <v>3593506.176</v>
      </c>
      <c r="G126" s="11">
        <v>1.25</v>
      </c>
      <c r="H126" s="23">
        <f t="shared" si="19"/>
        <v>45</v>
      </c>
      <c r="I126" s="12">
        <f t="shared" si="12"/>
        <v>591037.19999999995</v>
      </c>
      <c r="J126" s="12">
        <f t="shared" si="13"/>
        <v>127072.99799999999</v>
      </c>
      <c r="K126" s="12">
        <f t="shared" si="14"/>
        <v>236414.88</v>
      </c>
      <c r="L126" s="12">
        <f t="shared" si="15"/>
        <v>954525.07799999998</v>
      </c>
      <c r="M126" s="24"/>
    </row>
    <row r="127" spans="1:13" x14ac:dyDescent="0.25">
      <c r="A127" s="66"/>
      <c r="B127" s="14">
        <v>3.66</v>
      </c>
      <c r="C127" s="26">
        <v>130</v>
      </c>
      <c r="D127" s="15">
        <v>19</v>
      </c>
      <c r="E127" s="10">
        <v>35</v>
      </c>
      <c r="F127" s="11">
        <f t="shared" si="18"/>
        <v>1714592.8800000001</v>
      </c>
      <c r="G127" s="11">
        <v>1.25</v>
      </c>
      <c r="H127" s="23">
        <f t="shared" si="19"/>
        <v>45</v>
      </c>
      <c r="I127" s="12">
        <f t="shared" si="12"/>
        <v>278343</v>
      </c>
      <c r="J127" s="12">
        <f t="shared" si="13"/>
        <v>59843.745000000003</v>
      </c>
      <c r="K127" s="12">
        <f t="shared" si="14"/>
        <v>111337.20000000001</v>
      </c>
      <c r="L127" s="12">
        <f t="shared" si="15"/>
        <v>449523.94500000001</v>
      </c>
      <c r="M127" s="24"/>
    </row>
    <row r="128" spans="1:13" x14ac:dyDescent="0.25">
      <c r="A128" s="66"/>
      <c r="B128" s="14">
        <v>3.86</v>
      </c>
      <c r="C128" s="26">
        <v>234</v>
      </c>
      <c r="D128" s="15">
        <v>21</v>
      </c>
      <c r="E128" s="10">
        <v>35</v>
      </c>
      <c r="F128" s="11">
        <f t="shared" si="18"/>
        <v>3297187.2960000001</v>
      </c>
      <c r="G128" s="11">
        <v>1.25</v>
      </c>
      <c r="H128" s="23">
        <f t="shared" si="19"/>
        <v>45</v>
      </c>
      <c r="I128" s="12">
        <f t="shared" si="12"/>
        <v>528395.4</v>
      </c>
      <c r="J128" s="12">
        <f t="shared" si="13"/>
        <v>113605.011</v>
      </c>
      <c r="K128" s="12">
        <f t="shared" si="14"/>
        <v>211358.16000000003</v>
      </c>
      <c r="L128" s="12">
        <f t="shared" si="15"/>
        <v>853358.57100000011</v>
      </c>
      <c r="M128" s="24"/>
    </row>
    <row r="129" spans="1:13" x14ac:dyDescent="0.25">
      <c r="A129" s="66"/>
      <c r="B129" s="14">
        <v>4.0599999999999996</v>
      </c>
      <c r="C129" s="26">
        <v>685</v>
      </c>
      <c r="D129" s="15">
        <v>23</v>
      </c>
      <c r="E129" s="10">
        <v>35</v>
      </c>
      <c r="F129" s="11">
        <f t="shared" si="18"/>
        <v>10282282.92</v>
      </c>
      <c r="G129" s="11">
        <v>1.25</v>
      </c>
      <c r="H129" s="23">
        <f t="shared" si="19"/>
        <v>45</v>
      </c>
      <c r="I129" s="12">
        <f t="shared" si="12"/>
        <v>1626943.5</v>
      </c>
      <c r="J129" s="12">
        <f t="shared" si="13"/>
        <v>349792.85249999998</v>
      </c>
      <c r="K129" s="12">
        <f t="shared" si="14"/>
        <v>650777.4</v>
      </c>
      <c r="L129" s="12">
        <f t="shared" si="15"/>
        <v>2627513.7524999999</v>
      </c>
      <c r="M129" s="24"/>
    </row>
    <row r="130" spans="1:13" x14ac:dyDescent="0.25">
      <c r="A130" s="66"/>
      <c r="B130" s="9">
        <f>4.06*1.05</f>
        <v>4.2629999999999999</v>
      </c>
      <c r="C130" s="26">
        <v>56</v>
      </c>
      <c r="D130" s="15">
        <v>25</v>
      </c>
      <c r="E130" s="10">
        <v>35</v>
      </c>
      <c r="F130" s="11">
        <f t="shared" si="18"/>
        <v>893797.6320000001</v>
      </c>
      <c r="G130" s="11">
        <v>1.25</v>
      </c>
      <c r="H130" s="23">
        <f t="shared" si="19"/>
        <v>45</v>
      </c>
      <c r="I130" s="12">
        <f t="shared" si="12"/>
        <v>139655.88</v>
      </c>
      <c r="J130" s="12">
        <f t="shared" si="13"/>
        <v>30026.014200000001</v>
      </c>
      <c r="K130" s="12">
        <f t="shared" si="14"/>
        <v>55862.352000000006</v>
      </c>
      <c r="L130" s="12">
        <f t="shared" si="15"/>
        <v>225544.24620000002</v>
      </c>
      <c r="M130" s="14" t="s">
        <v>34</v>
      </c>
    </row>
    <row r="131" spans="1:13" x14ac:dyDescent="0.25">
      <c r="A131" s="66"/>
      <c r="B131" s="9">
        <f>4.06*1.06</f>
        <v>4.3035999999999994</v>
      </c>
      <c r="C131" s="26">
        <v>45</v>
      </c>
      <c r="D131" s="15">
        <v>26</v>
      </c>
      <c r="E131" s="10">
        <v>35</v>
      </c>
      <c r="F131" s="11">
        <f t="shared" si="18"/>
        <v>729602.21879999992</v>
      </c>
      <c r="G131" s="11">
        <v>1.25</v>
      </c>
      <c r="H131" s="23">
        <f t="shared" si="19"/>
        <v>45</v>
      </c>
      <c r="I131" s="12">
        <f t="shared" si="12"/>
        <v>113292.26999999999</v>
      </c>
      <c r="J131" s="12">
        <f t="shared" si="13"/>
        <v>24357.838049999998</v>
      </c>
      <c r="K131" s="12">
        <f t="shared" si="14"/>
        <v>45316.907999999996</v>
      </c>
      <c r="L131" s="12">
        <f t="shared" si="15"/>
        <v>182967.01604999998</v>
      </c>
      <c r="M131" s="14" t="s">
        <v>35</v>
      </c>
    </row>
    <row r="132" spans="1:13" x14ac:dyDescent="0.25">
      <c r="A132" s="66"/>
      <c r="B132" s="9">
        <f>4.06*1.07</f>
        <v>4.3441999999999998</v>
      </c>
      <c r="C132" s="26">
        <v>55</v>
      </c>
      <c r="D132" s="15">
        <v>27</v>
      </c>
      <c r="E132" s="10">
        <v>35</v>
      </c>
      <c r="F132" s="11">
        <f t="shared" si="18"/>
        <v>905739.63479999988</v>
      </c>
      <c r="G132" s="11">
        <v>1.25</v>
      </c>
      <c r="H132" s="23">
        <f t="shared" si="19"/>
        <v>45</v>
      </c>
      <c r="I132" s="12">
        <f t="shared" si="12"/>
        <v>139774.63499999998</v>
      </c>
      <c r="J132" s="12">
        <f t="shared" si="13"/>
        <v>30051.546524999994</v>
      </c>
      <c r="K132" s="12">
        <f t="shared" si="14"/>
        <v>55909.853999999992</v>
      </c>
      <c r="L132" s="12">
        <f t="shared" si="15"/>
        <v>225736.03552499996</v>
      </c>
      <c r="M132" s="14" t="s">
        <v>36</v>
      </c>
    </row>
    <row r="133" spans="1:13" x14ac:dyDescent="0.25">
      <c r="A133" s="66"/>
      <c r="B133" s="9">
        <f>4.06*1.08</f>
        <v>4.3848000000000003</v>
      </c>
      <c r="C133" s="26">
        <v>37</v>
      </c>
      <c r="D133" s="15">
        <v>28</v>
      </c>
      <c r="E133" s="10">
        <v>35</v>
      </c>
      <c r="F133" s="11">
        <f t="shared" si="18"/>
        <v>618806.65392000007</v>
      </c>
      <c r="G133" s="11">
        <v>1.25</v>
      </c>
      <c r="H133" s="23">
        <f t="shared" si="19"/>
        <v>45</v>
      </c>
      <c r="I133" s="12">
        <f t="shared" si="12"/>
        <v>94908.996000000014</v>
      </c>
      <c r="J133" s="12">
        <f t="shared" si="13"/>
        <v>20405.434140000001</v>
      </c>
      <c r="K133" s="12">
        <f t="shared" si="14"/>
        <v>37963.59840000001</v>
      </c>
      <c r="L133" s="12">
        <f t="shared" si="15"/>
        <v>153278.02854000003</v>
      </c>
      <c r="M133" s="14" t="s">
        <v>37</v>
      </c>
    </row>
    <row r="134" spans="1:13" x14ac:dyDescent="0.25">
      <c r="A134" s="66"/>
      <c r="B134" s="9">
        <f>4.06*1.09</f>
        <v>4.4253999999999998</v>
      </c>
      <c r="C134" s="26">
        <v>37</v>
      </c>
      <c r="D134" s="15">
        <v>29</v>
      </c>
      <c r="E134" s="10">
        <v>35</v>
      </c>
      <c r="F134" s="11">
        <f t="shared" si="18"/>
        <v>628367.85648000007</v>
      </c>
      <c r="G134" s="11">
        <v>1.25</v>
      </c>
      <c r="H134" s="23">
        <f t="shared" si="19"/>
        <v>45</v>
      </c>
      <c r="I134" s="12">
        <f t="shared" si="12"/>
        <v>95787.782999999996</v>
      </c>
      <c r="J134" s="12">
        <f t="shared" si="13"/>
        <v>20594.373345</v>
      </c>
      <c r="K134" s="12">
        <f t="shared" si="14"/>
        <v>38315.1132</v>
      </c>
      <c r="L134" s="12">
        <f t="shared" si="15"/>
        <v>154697.26954499999</v>
      </c>
      <c r="M134" s="14" t="s">
        <v>38</v>
      </c>
    </row>
    <row r="135" spans="1:13" x14ac:dyDescent="0.25">
      <c r="A135" s="66"/>
      <c r="B135" s="9">
        <f>4.06*1.1</f>
        <v>4.4660000000000002</v>
      </c>
      <c r="C135" s="26">
        <v>28</v>
      </c>
      <c r="D135" s="15">
        <v>30</v>
      </c>
      <c r="E135" s="10">
        <v>35</v>
      </c>
      <c r="F135" s="11">
        <f t="shared" si="18"/>
        <v>482810.32799999998</v>
      </c>
      <c r="G135" s="11">
        <v>1.25</v>
      </c>
      <c r="H135" s="23">
        <f t="shared" si="19"/>
        <v>45</v>
      </c>
      <c r="I135" s="12">
        <f t="shared" si="12"/>
        <v>73153.08</v>
      </c>
      <c r="J135" s="12">
        <f t="shared" si="13"/>
        <v>15727.912200000001</v>
      </c>
      <c r="K135" s="12">
        <f t="shared" si="14"/>
        <v>29261.232000000004</v>
      </c>
      <c r="L135" s="12">
        <f t="shared" si="15"/>
        <v>118142.22420000001</v>
      </c>
      <c r="M135" s="14" t="s">
        <v>39</v>
      </c>
    </row>
    <row r="136" spans="1:13" x14ac:dyDescent="0.25">
      <c r="A136" s="66"/>
      <c r="B136" s="9">
        <f>4.06*1.11</f>
        <v>4.5065999999999997</v>
      </c>
      <c r="C136" s="26">
        <v>21</v>
      </c>
      <c r="D136" s="15">
        <v>31</v>
      </c>
      <c r="E136" s="10">
        <v>35</v>
      </c>
      <c r="F136" s="11">
        <f t="shared" si="18"/>
        <v>367614.17784000002</v>
      </c>
      <c r="G136" s="11">
        <v>1.25</v>
      </c>
      <c r="H136" s="23">
        <f t="shared" si="19"/>
        <v>45</v>
      </c>
      <c r="I136" s="12">
        <f t="shared" si="12"/>
        <v>55363.580999999998</v>
      </c>
      <c r="J136" s="12">
        <f t="shared" si="13"/>
        <v>11903.169914999999</v>
      </c>
      <c r="K136" s="12">
        <f t="shared" si="14"/>
        <v>22145.432400000002</v>
      </c>
      <c r="L136" s="12">
        <f t="shared" si="15"/>
        <v>89412.183315000002</v>
      </c>
      <c r="M136" s="14" t="s">
        <v>40</v>
      </c>
    </row>
    <row r="137" spans="1:13" x14ac:dyDescent="0.25">
      <c r="A137" s="66"/>
      <c r="B137" s="9">
        <f>4.06*1.12</f>
        <v>4.5472000000000001</v>
      </c>
      <c r="C137" s="26">
        <v>20</v>
      </c>
      <c r="D137" s="15">
        <v>31</v>
      </c>
      <c r="E137" s="10">
        <v>35</v>
      </c>
      <c r="F137" s="11">
        <f t="shared" si="18"/>
        <v>353262.87359999999</v>
      </c>
      <c r="G137" s="11">
        <v>1.25</v>
      </c>
      <c r="H137" s="23">
        <f t="shared" si="19"/>
        <v>45</v>
      </c>
      <c r="I137" s="12">
        <f t="shared" si="12"/>
        <v>53202.239999999998</v>
      </c>
      <c r="J137" s="12">
        <f t="shared" si="13"/>
        <v>11438.481599999999</v>
      </c>
      <c r="K137" s="12">
        <f t="shared" si="14"/>
        <v>21280.896000000001</v>
      </c>
      <c r="L137" s="12">
        <f t="shared" si="15"/>
        <v>85921.617599999998</v>
      </c>
      <c r="M137" s="14" t="s">
        <v>41</v>
      </c>
    </row>
    <row r="138" spans="1:13" x14ac:dyDescent="0.25">
      <c r="A138" s="66"/>
      <c r="B138" s="9">
        <f>4.06*1.13</f>
        <v>4.5877999999999988</v>
      </c>
      <c r="C138" s="26">
        <v>27</v>
      </c>
      <c r="D138" s="15">
        <v>31</v>
      </c>
      <c r="E138" s="10">
        <v>35</v>
      </c>
      <c r="F138" s="11">
        <f t="shared" si="18"/>
        <v>481162.95863999991</v>
      </c>
      <c r="G138" s="11">
        <v>1.25</v>
      </c>
      <c r="H138" s="23">
        <f t="shared" ref="H138:H175" si="20">E138+10</f>
        <v>45</v>
      </c>
      <c r="I138" s="12">
        <f t="shared" ref="I138:I175" si="21">B138*C138*2340*0.25</f>
        <v>72464.300999999978</v>
      </c>
      <c r="J138" s="12">
        <f t="shared" ref="J138:J175" si="22">I138*0.215</f>
        <v>15579.824714999995</v>
      </c>
      <c r="K138" s="12">
        <f t="shared" ref="K138:K175" si="23">B138*C138*2340*0.1</f>
        <v>28985.720399999991</v>
      </c>
      <c r="L138" s="12">
        <f t="shared" ref="L138:L175" si="24">I138+J138+K138</f>
        <v>117029.84611499996</v>
      </c>
      <c r="M138" s="14" t="s">
        <v>42</v>
      </c>
    </row>
    <row r="139" spans="1:13" x14ac:dyDescent="0.25">
      <c r="A139" s="66"/>
      <c r="B139" s="9">
        <f>4.06*1.14</f>
        <v>4.6283999999999992</v>
      </c>
      <c r="C139" s="26">
        <v>26</v>
      </c>
      <c r="D139" s="15">
        <v>31</v>
      </c>
      <c r="E139" s="10">
        <v>35</v>
      </c>
      <c r="F139" s="11">
        <f t="shared" si="18"/>
        <v>467442.48096000002</v>
      </c>
      <c r="G139" s="11">
        <v>1.25</v>
      </c>
      <c r="H139" s="23">
        <f t="shared" si="20"/>
        <v>45</v>
      </c>
      <c r="I139" s="12">
        <f t="shared" si="21"/>
        <v>70397.963999999993</v>
      </c>
      <c r="J139" s="12">
        <f t="shared" si="22"/>
        <v>15135.562259999999</v>
      </c>
      <c r="K139" s="12">
        <f t="shared" si="23"/>
        <v>28159.185599999997</v>
      </c>
      <c r="L139" s="12">
        <f t="shared" si="24"/>
        <v>113692.71185999998</v>
      </c>
      <c r="M139" s="14" t="s">
        <v>43</v>
      </c>
    </row>
    <row r="140" spans="1:13" x14ac:dyDescent="0.25">
      <c r="A140" s="66"/>
      <c r="B140" s="9">
        <f>4.06*1.15</f>
        <v>4.6689999999999996</v>
      </c>
      <c r="C140" s="26">
        <v>16</v>
      </c>
      <c r="D140" s="15">
        <v>31</v>
      </c>
      <c r="E140" s="10">
        <v>35</v>
      </c>
      <c r="F140" s="11">
        <f t="shared" si="18"/>
        <v>290180.21759999997</v>
      </c>
      <c r="G140" s="11">
        <v>1.25</v>
      </c>
      <c r="H140" s="23">
        <f t="shared" si="20"/>
        <v>45</v>
      </c>
      <c r="I140" s="12">
        <f t="shared" si="21"/>
        <v>43701.84</v>
      </c>
      <c r="J140" s="12">
        <f t="shared" si="22"/>
        <v>9395.8955999999998</v>
      </c>
      <c r="K140" s="12">
        <f t="shared" si="23"/>
        <v>17480.736000000001</v>
      </c>
      <c r="L140" s="12">
        <f t="shared" si="24"/>
        <v>70578.471600000004</v>
      </c>
      <c r="M140" s="14" t="s">
        <v>44</v>
      </c>
    </row>
    <row r="141" spans="1:13" x14ac:dyDescent="0.25">
      <c r="A141" s="66"/>
      <c r="B141" s="9">
        <f>4.06*1.16</f>
        <v>4.7095999999999991</v>
      </c>
      <c r="C141" s="26">
        <v>20</v>
      </c>
      <c r="D141" s="15">
        <v>31</v>
      </c>
      <c r="E141" s="10">
        <v>35</v>
      </c>
      <c r="F141" s="11">
        <f t="shared" si="18"/>
        <v>365879.40479999996</v>
      </c>
      <c r="G141" s="11">
        <v>1.25</v>
      </c>
      <c r="H141" s="23">
        <f t="shared" si="20"/>
        <v>45</v>
      </c>
      <c r="I141" s="12">
        <f t="shared" si="21"/>
        <v>55102.319999999985</v>
      </c>
      <c r="J141" s="12">
        <f t="shared" si="22"/>
        <v>11846.998799999996</v>
      </c>
      <c r="K141" s="12">
        <f t="shared" si="23"/>
        <v>22040.927999999996</v>
      </c>
      <c r="L141" s="12">
        <f t="shared" si="24"/>
        <v>88990.246799999979</v>
      </c>
      <c r="M141" s="14" t="s">
        <v>45</v>
      </c>
    </row>
    <row r="142" spans="1:13" x14ac:dyDescent="0.25">
      <c r="A142" s="66"/>
      <c r="B142" s="9">
        <f>4.06*1.17</f>
        <v>4.7501999999999995</v>
      </c>
      <c r="C142" s="26">
        <v>9</v>
      </c>
      <c r="D142" s="15">
        <v>31</v>
      </c>
      <c r="E142" s="10">
        <v>35</v>
      </c>
      <c r="F142" s="11">
        <f t="shared" si="18"/>
        <v>166065.09191999998</v>
      </c>
      <c r="G142" s="11">
        <v>1.25</v>
      </c>
      <c r="H142" s="23">
        <f t="shared" si="20"/>
        <v>45</v>
      </c>
      <c r="I142" s="12">
        <f t="shared" si="21"/>
        <v>25009.802999999996</v>
      </c>
      <c r="J142" s="12">
        <f t="shared" si="22"/>
        <v>5377.1076449999991</v>
      </c>
      <c r="K142" s="12">
        <f t="shared" si="23"/>
        <v>10003.921199999999</v>
      </c>
      <c r="L142" s="12">
        <f t="shared" si="24"/>
        <v>40390.831844999993</v>
      </c>
      <c r="M142" s="14" t="s">
        <v>46</v>
      </c>
    </row>
    <row r="143" spans="1:13" x14ac:dyDescent="0.25">
      <c r="A143" s="66" t="s">
        <v>11</v>
      </c>
      <c r="B143" s="14">
        <v>1.86</v>
      </c>
      <c r="C143" s="26">
        <v>90</v>
      </c>
      <c r="D143" s="15">
        <v>0</v>
      </c>
      <c r="E143" s="13">
        <v>50</v>
      </c>
      <c r="F143" s="11">
        <f t="shared" ref="F143:F162" si="25">C143*B143*2340*(1+D143/100+E143/100)</f>
        <v>587574</v>
      </c>
      <c r="G143" s="11">
        <v>1.25</v>
      </c>
      <c r="H143" s="23">
        <f t="shared" si="20"/>
        <v>60</v>
      </c>
      <c r="I143" s="12">
        <f t="shared" si="21"/>
        <v>97929</v>
      </c>
      <c r="J143" s="12">
        <f t="shared" si="22"/>
        <v>21054.735000000001</v>
      </c>
      <c r="K143" s="12">
        <f t="shared" si="23"/>
        <v>39171.599999999999</v>
      </c>
      <c r="L143" s="12">
        <f t="shared" si="24"/>
        <v>158155.33499999999</v>
      </c>
      <c r="M143" s="24"/>
    </row>
    <row r="144" spans="1:13" x14ac:dyDescent="0.25">
      <c r="A144" s="66"/>
      <c r="B144" s="14">
        <v>2.06</v>
      </c>
      <c r="C144" s="26">
        <v>139</v>
      </c>
      <c r="D144" s="15">
        <v>0</v>
      </c>
      <c r="E144" s="13">
        <v>50</v>
      </c>
      <c r="F144" s="11">
        <f t="shared" si="25"/>
        <v>1005053.4000000001</v>
      </c>
      <c r="G144" s="11">
        <v>1.25</v>
      </c>
      <c r="H144" s="23">
        <f t="shared" si="20"/>
        <v>60</v>
      </c>
      <c r="I144" s="12">
        <f t="shared" si="21"/>
        <v>167508.90000000002</v>
      </c>
      <c r="J144" s="12">
        <f t="shared" si="22"/>
        <v>36014.413500000002</v>
      </c>
      <c r="K144" s="12">
        <f t="shared" si="23"/>
        <v>67003.560000000012</v>
      </c>
      <c r="L144" s="12">
        <f t="shared" si="24"/>
        <v>270526.87350000005</v>
      </c>
      <c r="M144" s="24"/>
    </row>
    <row r="145" spans="1:13" x14ac:dyDescent="0.25">
      <c r="A145" s="66"/>
      <c r="B145" s="14">
        <v>2.2599999999999998</v>
      </c>
      <c r="C145" s="26">
        <v>344</v>
      </c>
      <c r="D145" s="15">
        <v>0</v>
      </c>
      <c r="E145" s="13">
        <v>50</v>
      </c>
      <c r="F145" s="11">
        <f t="shared" si="25"/>
        <v>2728814.4</v>
      </c>
      <c r="G145" s="11">
        <v>1.25</v>
      </c>
      <c r="H145" s="23">
        <f t="shared" si="20"/>
        <v>60</v>
      </c>
      <c r="I145" s="12">
        <f t="shared" si="21"/>
        <v>454802.39999999997</v>
      </c>
      <c r="J145" s="12">
        <f t="shared" si="22"/>
        <v>97782.515999999989</v>
      </c>
      <c r="K145" s="12">
        <f t="shared" si="23"/>
        <v>181920.96</v>
      </c>
      <c r="L145" s="12">
        <f t="shared" si="24"/>
        <v>734505.87599999993</v>
      </c>
      <c r="M145" s="24"/>
    </row>
    <row r="146" spans="1:13" x14ac:dyDescent="0.25">
      <c r="A146" s="66"/>
      <c r="B146" s="14">
        <v>2.46</v>
      </c>
      <c r="C146" s="26">
        <v>310</v>
      </c>
      <c r="D146" s="15">
        <v>7</v>
      </c>
      <c r="E146" s="13">
        <v>50</v>
      </c>
      <c r="F146" s="11">
        <f t="shared" si="25"/>
        <v>2801639.88</v>
      </c>
      <c r="G146" s="11">
        <v>1.25</v>
      </c>
      <c r="H146" s="23">
        <f t="shared" si="20"/>
        <v>60</v>
      </c>
      <c r="I146" s="12">
        <f t="shared" si="21"/>
        <v>446121</v>
      </c>
      <c r="J146" s="12">
        <f t="shared" si="22"/>
        <v>95916.014999999999</v>
      </c>
      <c r="K146" s="12">
        <f t="shared" si="23"/>
        <v>178448.40000000002</v>
      </c>
      <c r="L146" s="12">
        <f t="shared" si="24"/>
        <v>720485.41500000004</v>
      </c>
      <c r="M146" s="24"/>
    </row>
    <row r="147" spans="1:13" x14ac:dyDescent="0.25">
      <c r="A147" s="66"/>
      <c r="B147" s="14">
        <v>2.66</v>
      </c>
      <c r="C147" s="26">
        <v>300</v>
      </c>
      <c r="D147" s="15">
        <v>9</v>
      </c>
      <c r="E147" s="13">
        <v>50</v>
      </c>
      <c r="F147" s="11">
        <f t="shared" si="25"/>
        <v>2969038.8000000003</v>
      </c>
      <c r="G147" s="11">
        <v>1.25</v>
      </c>
      <c r="H147" s="23">
        <f t="shared" si="20"/>
        <v>60</v>
      </c>
      <c r="I147" s="12">
        <f t="shared" si="21"/>
        <v>466830</v>
      </c>
      <c r="J147" s="12">
        <f t="shared" si="22"/>
        <v>100368.45</v>
      </c>
      <c r="K147" s="12">
        <f t="shared" si="23"/>
        <v>186732</v>
      </c>
      <c r="L147" s="12">
        <f t="shared" si="24"/>
        <v>753930.45</v>
      </c>
      <c r="M147" s="24"/>
    </row>
    <row r="148" spans="1:13" x14ac:dyDescent="0.25">
      <c r="A148" s="66"/>
      <c r="B148" s="14">
        <v>2.86</v>
      </c>
      <c r="C148" s="26">
        <v>236</v>
      </c>
      <c r="D148" s="15">
        <v>11</v>
      </c>
      <c r="E148" s="13">
        <v>50</v>
      </c>
      <c r="F148" s="11">
        <f t="shared" si="25"/>
        <v>2542844.304</v>
      </c>
      <c r="G148" s="11">
        <v>1.25</v>
      </c>
      <c r="H148" s="23">
        <f t="shared" si="20"/>
        <v>60</v>
      </c>
      <c r="I148" s="12">
        <f t="shared" si="21"/>
        <v>394851.6</v>
      </c>
      <c r="J148" s="12">
        <f t="shared" si="22"/>
        <v>84893.093999999997</v>
      </c>
      <c r="K148" s="12">
        <f t="shared" si="23"/>
        <v>157940.64000000001</v>
      </c>
      <c r="L148" s="12">
        <f t="shared" si="24"/>
        <v>637685.33400000003</v>
      </c>
      <c r="M148" s="24"/>
    </row>
    <row r="149" spans="1:13" x14ac:dyDescent="0.25">
      <c r="A149" s="66"/>
      <c r="B149" s="14">
        <v>3.06</v>
      </c>
      <c r="C149" s="26">
        <v>206</v>
      </c>
      <c r="D149" s="15">
        <v>13</v>
      </c>
      <c r="E149" s="13">
        <v>50</v>
      </c>
      <c r="F149" s="11">
        <f t="shared" si="25"/>
        <v>2404319.1120000002</v>
      </c>
      <c r="G149" s="11">
        <v>1.25</v>
      </c>
      <c r="H149" s="23">
        <f t="shared" si="20"/>
        <v>60</v>
      </c>
      <c r="I149" s="12">
        <f t="shared" si="21"/>
        <v>368760.60000000003</v>
      </c>
      <c r="J149" s="12">
        <f t="shared" si="22"/>
        <v>79283.52900000001</v>
      </c>
      <c r="K149" s="12">
        <f t="shared" si="23"/>
        <v>147504.24000000002</v>
      </c>
      <c r="L149" s="12">
        <f t="shared" si="24"/>
        <v>595548.36900000006</v>
      </c>
      <c r="M149" s="24"/>
    </row>
    <row r="150" spans="1:13" x14ac:dyDescent="0.25">
      <c r="A150" s="66"/>
      <c r="B150" s="14">
        <v>3.26</v>
      </c>
      <c r="C150" s="26">
        <v>125</v>
      </c>
      <c r="D150" s="15">
        <v>15</v>
      </c>
      <c r="E150" s="13">
        <v>50</v>
      </c>
      <c r="F150" s="11">
        <f t="shared" si="25"/>
        <v>1573357.5</v>
      </c>
      <c r="G150" s="11">
        <v>1.25</v>
      </c>
      <c r="H150" s="23">
        <f t="shared" si="20"/>
        <v>60</v>
      </c>
      <c r="I150" s="12">
        <f t="shared" si="21"/>
        <v>238387.5</v>
      </c>
      <c r="J150" s="12">
        <f t="shared" si="22"/>
        <v>51253.3125</v>
      </c>
      <c r="K150" s="12">
        <f t="shared" si="23"/>
        <v>95355</v>
      </c>
      <c r="L150" s="12">
        <f t="shared" si="24"/>
        <v>384995.8125</v>
      </c>
      <c r="M150" s="24"/>
    </row>
    <row r="151" spans="1:13" x14ac:dyDescent="0.25">
      <c r="A151" s="66"/>
      <c r="B151" s="14">
        <v>3.46</v>
      </c>
      <c r="C151" s="26">
        <v>102</v>
      </c>
      <c r="D151" s="15">
        <v>17</v>
      </c>
      <c r="E151" s="13">
        <v>50</v>
      </c>
      <c r="F151" s="11">
        <f t="shared" si="25"/>
        <v>1379140.7760000001</v>
      </c>
      <c r="G151" s="11">
        <v>1.25</v>
      </c>
      <c r="H151" s="23">
        <f t="shared" si="20"/>
        <v>60</v>
      </c>
      <c r="I151" s="12">
        <f t="shared" si="21"/>
        <v>206458.2</v>
      </c>
      <c r="J151" s="12">
        <f t="shared" si="22"/>
        <v>44388.512999999999</v>
      </c>
      <c r="K151" s="12">
        <f t="shared" si="23"/>
        <v>82583.280000000013</v>
      </c>
      <c r="L151" s="12">
        <f t="shared" si="24"/>
        <v>333429.99300000002</v>
      </c>
      <c r="M151" s="24"/>
    </row>
    <row r="152" spans="1:13" x14ac:dyDescent="0.25">
      <c r="A152" s="66"/>
      <c r="B152" s="14">
        <v>3.66</v>
      </c>
      <c r="C152" s="26">
        <v>51</v>
      </c>
      <c r="D152" s="15">
        <v>19</v>
      </c>
      <c r="E152" s="13">
        <v>50</v>
      </c>
      <c r="F152" s="11">
        <f t="shared" si="25"/>
        <v>738165.63599999994</v>
      </c>
      <c r="G152" s="11">
        <v>1.25</v>
      </c>
      <c r="H152" s="23">
        <f t="shared" si="20"/>
        <v>60</v>
      </c>
      <c r="I152" s="12">
        <f t="shared" si="21"/>
        <v>109196.09999999999</v>
      </c>
      <c r="J152" s="12">
        <f t="shared" si="22"/>
        <v>23477.161499999998</v>
      </c>
      <c r="K152" s="12">
        <f t="shared" si="23"/>
        <v>43678.44</v>
      </c>
      <c r="L152" s="12">
        <f t="shared" si="24"/>
        <v>176351.7015</v>
      </c>
      <c r="M152" s="24"/>
    </row>
    <row r="153" spans="1:13" x14ac:dyDescent="0.25">
      <c r="A153" s="66"/>
      <c r="B153" s="14">
        <v>3.86</v>
      </c>
      <c r="C153" s="26">
        <v>72</v>
      </c>
      <c r="D153" s="15">
        <v>21</v>
      </c>
      <c r="E153" s="13">
        <v>50</v>
      </c>
      <c r="F153" s="11">
        <f t="shared" si="25"/>
        <v>1112069.088</v>
      </c>
      <c r="G153" s="11">
        <v>1.25</v>
      </c>
      <c r="H153" s="23">
        <f t="shared" si="20"/>
        <v>60</v>
      </c>
      <c r="I153" s="12">
        <f t="shared" si="21"/>
        <v>162583.20000000001</v>
      </c>
      <c r="J153" s="12">
        <f t="shared" si="22"/>
        <v>34955.387999999999</v>
      </c>
      <c r="K153" s="12">
        <f t="shared" si="23"/>
        <v>65033.280000000006</v>
      </c>
      <c r="L153" s="12">
        <f t="shared" si="24"/>
        <v>262571.86800000002</v>
      </c>
      <c r="M153" s="24"/>
    </row>
    <row r="154" spans="1:13" x14ac:dyDescent="0.25">
      <c r="A154" s="66"/>
      <c r="B154" s="14">
        <v>4.0599999999999996</v>
      </c>
      <c r="C154" s="26">
        <v>322</v>
      </c>
      <c r="D154" s="15">
        <v>23</v>
      </c>
      <c r="E154" s="13">
        <v>50</v>
      </c>
      <c r="F154" s="11">
        <f t="shared" si="25"/>
        <v>5292292.824</v>
      </c>
      <c r="G154" s="11">
        <v>1.25</v>
      </c>
      <c r="H154" s="23">
        <f t="shared" si="20"/>
        <v>60</v>
      </c>
      <c r="I154" s="12">
        <f t="shared" si="21"/>
        <v>764782.2</v>
      </c>
      <c r="J154" s="12">
        <f t="shared" si="22"/>
        <v>164428.17299999998</v>
      </c>
      <c r="K154" s="12">
        <f t="shared" si="23"/>
        <v>305912.88</v>
      </c>
      <c r="L154" s="12">
        <f t="shared" si="24"/>
        <v>1235123.253</v>
      </c>
      <c r="M154" s="24"/>
    </row>
    <row r="155" spans="1:13" x14ac:dyDescent="0.25">
      <c r="A155" s="66"/>
      <c r="B155" s="9">
        <f>4.06*1.05</f>
        <v>4.2629999999999999</v>
      </c>
      <c r="C155" s="26">
        <v>31</v>
      </c>
      <c r="D155" s="15">
        <v>25</v>
      </c>
      <c r="E155" s="13">
        <v>50</v>
      </c>
      <c r="F155" s="11">
        <f t="shared" si="25"/>
        <v>541166.53499999992</v>
      </c>
      <c r="G155" s="11">
        <v>1.25</v>
      </c>
      <c r="H155" s="23">
        <f t="shared" si="20"/>
        <v>60</v>
      </c>
      <c r="I155" s="12">
        <f t="shared" si="21"/>
        <v>77309.50499999999</v>
      </c>
      <c r="J155" s="12">
        <f t="shared" si="22"/>
        <v>16621.543574999996</v>
      </c>
      <c r="K155" s="12">
        <f t="shared" si="23"/>
        <v>30923.801999999996</v>
      </c>
      <c r="L155" s="12">
        <f t="shared" si="24"/>
        <v>124854.85057499999</v>
      </c>
      <c r="M155" s="14" t="s">
        <v>34</v>
      </c>
    </row>
    <row r="156" spans="1:13" x14ac:dyDescent="0.25">
      <c r="A156" s="66"/>
      <c r="B156" s="9">
        <f>4.06*1.06</f>
        <v>4.3035999999999994</v>
      </c>
      <c r="C156" s="26">
        <v>30</v>
      </c>
      <c r="D156" s="15">
        <v>26</v>
      </c>
      <c r="E156" s="13">
        <v>50</v>
      </c>
      <c r="F156" s="11">
        <f t="shared" si="25"/>
        <v>531718.3872</v>
      </c>
      <c r="G156" s="11">
        <v>1.25</v>
      </c>
      <c r="H156" s="23">
        <f t="shared" si="20"/>
        <v>60</v>
      </c>
      <c r="I156" s="12">
        <f t="shared" si="21"/>
        <v>75528.179999999993</v>
      </c>
      <c r="J156" s="12">
        <f t="shared" si="22"/>
        <v>16238.558699999998</v>
      </c>
      <c r="K156" s="12">
        <f t="shared" si="23"/>
        <v>30211.271999999997</v>
      </c>
      <c r="L156" s="12">
        <f t="shared" si="24"/>
        <v>121978.01069999998</v>
      </c>
      <c r="M156" s="14" t="s">
        <v>35</v>
      </c>
    </row>
    <row r="157" spans="1:13" x14ac:dyDescent="0.25">
      <c r="A157" s="66"/>
      <c r="B157" s="9">
        <f>4.06*1.07</f>
        <v>4.3441999999999998</v>
      </c>
      <c r="C157" s="26">
        <v>22</v>
      </c>
      <c r="D157" s="15">
        <v>27</v>
      </c>
      <c r="E157" s="13">
        <v>50</v>
      </c>
      <c r="F157" s="11">
        <f t="shared" si="25"/>
        <v>395841.76632</v>
      </c>
      <c r="G157" s="11">
        <v>1.25</v>
      </c>
      <c r="H157" s="23">
        <f t="shared" si="20"/>
        <v>60</v>
      </c>
      <c r="I157" s="12">
        <f t="shared" si="21"/>
        <v>55909.853999999999</v>
      </c>
      <c r="J157" s="12">
        <f t="shared" si="22"/>
        <v>12020.61861</v>
      </c>
      <c r="K157" s="12">
        <f t="shared" si="23"/>
        <v>22363.941600000002</v>
      </c>
      <c r="L157" s="12">
        <f t="shared" si="24"/>
        <v>90294.414210000003</v>
      </c>
      <c r="M157" s="14" t="s">
        <v>36</v>
      </c>
    </row>
    <row r="158" spans="1:13" x14ac:dyDescent="0.25">
      <c r="A158" s="66"/>
      <c r="B158" s="9">
        <f>4.06*1.08</f>
        <v>4.3848000000000003</v>
      </c>
      <c r="C158" s="26">
        <v>29</v>
      </c>
      <c r="D158" s="15">
        <v>28</v>
      </c>
      <c r="E158" s="13">
        <v>50</v>
      </c>
      <c r="F158" s="11">
        <f t="shared" si="25"/>
        <v>529643.49984000006</v>
      </c>
      <c r="G158" s="11">
        <v>1.25</v>
      </c>
      <c r="H158" s="23">
        <f t="shared" si="20"/>
        <v>60</v>
      </c>
      <c r="I158" s="12">
        <f t="shared" si="21"/>
        <v>74388.132000000012</v>
      </c>
      <c r="J158" s="12">
        <f t="shared" si="22"/>
        <v>15993.448380000002</v>
      </c>
      <c r="K158" s="12">
        <f t="shared" si="23"/>
        <v>29755.252800000006</v>
      </c>
      <c r="L158" s="12">
        <f t="shared" si="24"/>
        <v>120136.83318000002</v>
      </c>
      <c r="M158" s="14" t="s">
        <v>37</v>
      </c>
    </row>
    <row r="159" spans="1:13" x14ac:dyDescent="0.25">
      <c r="A159" s="66"/>
      <c r="B159" s="9">
        <f>4.06*1.09</f>
        <v>4.4253999999999998</v>
      </c>
      <c r="C159" s="26">
        <v>18</v>
      </c>
      <c r="D159" s="15">
        <v>29</v>
      </c>
      <c r="E159" s="13">
        <v>50</v>
      </c>
      <c r="F159" s="11">
        <f t="shared" si="25"/>
        <v>333652.14791999996</v>
      </c>
      <c r="G159" s="11">
        <v>1.25</v>
      </c>
      <c r="H159" s="23">
        <f t="shared" si="20"/>
        <v>60</v>
      </c>
      <c r="I159" s="12">
        <f t="shared" si="21"/>
        <v>46599.461999999992</v>
      </c>
      <c r="J159" s="12">
        <f t="shared" si="22"/>
        <v>10018.884329999999</v>
      </c>
      <c r="K159" s="12">
        <f t="shared" si="23"/>
        <v>18639.784799999998</v>
      </c>
      <c r="L159" s="12">
        <f t="shared" si="24"/>
        <v>75258.131129999994</v>
      </c>
      <c r="M159" s="14" t="s">
        <v>38</v>
      </c>
    </row>
    <row r="160" spans="1:13" x14ac:dyDescent="0.25">
      <c r="A160" s="66"/>
      <c r="B160" s="9">
        <f>4.06*1.1</f>
        <v>4.4660000000000002</v>
      </c>
      <c r="C160" s="26">
        <v>21</v>
      </c>
      <c r="D160" s="15">
        <v>30</v>
      </c>
      <c r="E160" s="13">
        <v>50</v>
      </c>
      <c r="F160" s="11">
        <f t="shared" si="25"/>
        <v>395026.63199999998</v>
      </c>
      <c r="G160" s="11">
        <v>1.25</v>
      </c>
      <c r="H160" s="23">
        <f t="shared" si="20"/>
        <v>60</v>
      </c>
      <c r="I160" s="12">
        <f t="shared" si="21"/>
        <v>54864.81</v>
      </c>
      <c r="J160" s="12">
        <f t="shared" si="22"/>
        <v>11795.934149999999</v>
      </c>
      <c r="K160" s="12">
        <f t="shared" si="23"/>
        <v>21945.923999999999</v>
      </c>
      <c r="L160" s="12">
        <f t="shared" si="24"/>
        <v>88606.668149999998</v>
      </c>
      <c r="M160" s="14" t="s">
        <v>39</v>
      </c>
    </row>
    <row r="161" spans="1:13" x14ac:dyDescent="0.25">
      <c r="A161" s="66"/>
      <c r="B161" s="9">
        <f>4.06*1.11</f>
        <v>4.5065999999999997</v>
      </c>
      <c r="C161" s="26">
        <v>13</v>
      </c>
      <c r="D161" s="15">
        <v>31</v>
      </c>
      <c r="E161" s="13">
        <v>50</v>
      </c>
      <c r="F161" s="11">
        <f t="shared" si="25"/>
        <v>248134.29732000001</v>
      </c>
      <c r="G161" s="11">
        <v>1.25</v>
      </c>
      <c r="H161" s="23">
        <f t="shared" si="20"/>
        <v>60</v>
      </c>
      <c r="I161" s="12">
        <f t="shared" si="21"/>
        <v>34272.692999999999</v>
      </c>
      <c r="J161" s="12">
        <f t="shared" si="22"/>
        <v>7368.628995</v>
      </c>
      <c r="K161" s="12">
        <f t="shared" si="23"/>
        <v>13709.0772</v>
      </c>
      <c r="L161" s="12">
        <f t="shared" si="24"/>
        <v>55350.399194999998</v>
      </c>
      <c r="M161" s="14" t="s">
        <v>40</v>
      </c>
    </row>
    <row r="162" spans="1:13" x14ac:dyDescent="0.25">
      <c r="A162" s="66"/>
      <c r="B162" s="9">
        <f>4.06*1.12</f>
        <v>4.5472000000000001</v>
      </c>
      <c r="C162" s="26">
        <v>7</v>
      </c>
      <c r="D162" s="15">
        <v>31</v>
      </c>
      <c r="E162" s="13">
        <v>50</v>
      </c>
      <c r="F162" s="11">
        <f t="shared" si="25"/>
        <v>134814.47615999999</v>
      </c>
      <c r="G162" s="11">
        <v>1.25</v>
      </c>
      <c r="H162" s="23">
        <f t="shared" si="20"/>
        <v>60</v>
      </c>
      <c r="I162" s="12">
        <f t="shared" si="21"/>
        <v>18620.784</v>
      </c>
      <c r="J162" s="12">
        <f t="shared" si="22"/>
        <v>4003.4685599999998</v>
      </c>
      <c r="K162" s="12">
        <f t="shared" si="23"/>
        <v>7448.3136000000004</v>
      </c>
      <c r="L162" s="12">
        <f t="shared" si="24"/>
        <v>30072.566160000002</v>
      </c>
      <c r="M162" s="14" t="s">
        <v>41</v>
      </c>
    </row>
    <row r="163" spans="1:13" x14ac:dyDescent="0.25">
      <c r="A163" s="66" t="s">
        <v>12</v>
      </c>
      <c r="B163" s="14">
        <v>1.86</v>
      </c>
      <c r="C163" s="26">
        <v>59</v>
      </c>
      <c r="D163" s="15">
        <v>0</v>
      </c>
      <c r="E163" s="10">
        <v>70</v>
      </c>
      <c r="F163" s="11">
        <f t="shared" ref="F163:F175" si="26">C163*B163*2340*(1+D163/100+E163/100)</f>
        <v>436545.72000000003</v>
      </c>
      <c r="G163" s="11">
        <v>1.25</v>
      </c>
      <c r="H163" s="23">
        <f t="shared" si="20"/>
        <v>80</v>
      </c>
      <c r="I163" s="12">
        <f t="shared" si="21"/>
        <v>64197.900000000009</v>
      </c>
      <c r="J163" s="12">
        <f t="shared" si="22"/>
        <v>13802.548500000001</v>
      </c>
      <c r="K163" s="12">
        <f t="shared" si="23"/>
        <v>25679.160000000003</v>
      </c>
      <c r="L163" s="12">
        <f t="shared" si="24"/>
        <v>103679.60850000002</v>
      </c>
      <c r="M163" s="24"/>
    </row>
    <row r="164" spans="1:13" x14ac:dyDescent="0.25">
      <c r="A164" s="66"/>
      <c r="B164" s="14">
        <v>2.06</v>
      </c>
      <c r="C164" s="26">
        <v>81</v>
      </c>
      <c r="D164" s="15">
        <v>0</v>
      </c>
      <c r="E164" s="10">
        <v>70</v>
      </c>
      <c r="F164" s="11">
        <f t="shared" si="26"/>
        <v>663769.08000000007</v>
      </c>
      <c r="G164" s="11">
        <v>1.25</v>
      </c>
      <c r="H164" s="23">
        <f t="shared" si="20"/>
        <v>80</v>
      </c>
      <c r="I164" s="12">
        <f t="shared" si="21"/>
        <v>97613.1</v>
      </c>
      <c r="J164" s="12">
        <f t="shared" si="22"/>
        <v>20986.816500000001</v>
      </c>
      <c r="K164" s="12">
        <f t="shared" si="23"/>
        <v>39045.240000000005</v>
      </c>
      <c r="L164" s="12">
        <f t="shared" si="24"/>
        <v>157645.15650000001</v>
      </c>
      <c r="M164" s="24"/>
    </row>
    <row r="165" spans="1:13" x14ac:dyDescent="0.25">
      <c r="A165" s="66"/>
      <c r="B165" s="14">
        <v>2.2599999999999998</v>
      </c>
      <c r="C165" s="26">
        <v>265</v>
      </c>
      <c r="D165" s="15">
        <v>0</v>
      </c>
      <c r="E165" s="10">
        <v>70</v>
      </c>
      <c r="F165" s="11">
        <f t="shared" si="26"/>
        <v>2382424.1999999997</v>
      </c>
      <c r="G165" s="11">
        <v>1.25</v>
      </c>
      <c r="H165" s="23">
        <f t="shared" si="20"/>
        <v>80</v>
      </c>
      <c r="I165" s="12">
        <f t="shared" si="21"/>
        <v>350356.5</v>
      </c>
      <c r="J165" s="12">
        <f t="shared" si="22"/>
        <v>75326.647499999992</v>
      </c>
      <c r="K165" s="12">
        <f t="shared" si="23"/>
        <v>140142.6</v>
      </c>
      <c r="L165" s="12">
        <f t="shared" si="24"/>
        <v>565825.74749999994</v>
      </c>
      <c r="M165" s="24"/>
    </row>
    <row r="166" spans="1:13" x14ac:dyDescent="0.25">
      <c r="A166" s="66"/>
      <c r="B166" s="14">
        <v>2.46</v>
      </c>
      <c r="C166" s="26">
        <v>196</v>
      </c>
      <c r="D166" s="15">
        <v>7</v>
      </c>
      <c r="E166" s="10">
        <v>70</v>
      </c>
      <c r="F166" s="11">
        <f t="shared" si="26"/>
        <v>1997010.2879999999</v>
      </c>
      <c r="G166" s="11">
        <v>1.25</v>
      </c>
      <c r="H166" s="23">
        <f t="shared" si="20"/>
        <v>80</v>
      </c>
      <c r="I166" s="12">
        <f t="shared" si="21"/>
        <v>282063.59999999998</v>
      </c>
      <c r="J166" s="12">
        <f t="shared" si="22"/>
        <v>60643.673999999992</v>
      </c>
      <c r="K166" s="12">
        <f t="shared" si="23"/>
        <v>112825.44</v>
      </c>
      <c r="L166" s="12">
        <f t="shared" si="24"/>
        <v>455532.71399999998</v>
      </c>
      <c r="M166" s="24"/>
    </row>
    <row r="167" spans="1:13" x14ac:dyDescent="0.25">
      <c r="A167" s="66"/>
      <c r="B167" s="14">
        <v>2.66</v>
      </c>
      <c r="C167" s="26">
        <v>172</v>
      </c>
      <c r="D167" s="15">
        <v>9</v>
      </c>
      <c r="E167" s="10">
        <v>70</v>
      </c>
      <c r="F167" s="11">
        <f t="shared" si="26"/>
        <v>1916368.2720000001</v>
      </c>
      <c r="G167" s="11">
        <v>1.25</v>
      </c>
      <c r="H167" s="23">
        <f t="shared" si="20"/>
        <v>80</v>
      </c>
      <c r="I167" s="12">
        <f t="shared" si="21"/>
        <v>267649.2</v>
      </c>
      <c r="J167" s="12">
        <f t="shared" si="22"/>
        <v>57544.578000000001</v>
      </c>
      <c r="K167" s="12">
        <f t="shared" si="23"/>
        <v>107059.68000000001</v>
      </c>
      <c r="L167" s="12">
        <f t="shared" si="24"/>
        <v>432253.45799999998</v>
      </c>
      <c r="M167" s="24"/>
    </row>
    <row r="168" spans="1:13" x14ac:dyDescent="0.25">
      <c r="A168" s="66"/>
      <c r="B168" s="14">
        <v>2.86</v>
      </c>
      <c r="C168" s="26">
        <v>124</v>
      </c>
      <c r="D168" s="15">
        <v>11</v>
      </c>
      <c r="E168" s="10">
        <v>70</v>
      </c>
      <c r="F168" s="11">
        <f t="shared" si="26"/>
        <v>1502042.2560000001</v>
      </c>
      <c r="G168" s="11">
        <v>1.25</v>
      </c>
      <c r="H168" s="23">
        <f t="shared" si="20"/>
        <v>80</v>
      </c>
      <c r="I168" s="12">
        <f t="shared" si="21"/>
        <v>207464.4</v>
      </c>
      <c r="J168" s="12">
        <f t="shared" si="22"/>
        <v>44604.845999999998</v>
      </c>
      <c r="K168" s="12">
        <f t="shared" si="23"/>
        <v>82985.760000000009</v>
      </c>
      <c r="L168" s="12">
        <f t="shared" si="24"/>
        <v>335055.00599999999</v>
      </c>
      <c r="M168" s="24"/>
    </row>
    <row r="169" spans="1:13" x14ac:dyDescent="0.25">
      <c r="A169" s="66"/>
      <c r="B169" s="14">
        <v>3.06</v>
      </c>
      <c r="C169" s="26">
        <v>97</v>
      </c>
      <c r="D169" s="15">
        <v>13</v>
      </c>
      <c r="E169" s="10">
        <v>70</v>
      </c>
      <c r="F169" s="11">
        <f t="shared" si="26"/>
        <v>1271042.6039999998</v>
      </c>
      <c r="G169" s="11">
        <v>1.25</v>
      </c>
      <c r="H169" s="23">
        <f t="shared" si="20"/>
        <v>80</v>
      </c>
      <c r="I169" s="12">
        <f t="shared" si="21"/>
        <v>173639.69999999998</v>
      </c>
      <c r="J169" s="12">
        <f t="shared" si="22"/>
        <v>37332.535499999998</v>
      </c>
      <c r="K169" s="12">
        <f t="shared" si="23"/>
        <v>69455.87999999999</v>
      </c>
      <c r="L169" s="12">
        <f t="shared" si="24"/>
        <v>280428.11549999996</v>
      </c>
      <c r="M169" s="24"/>
    </row>
    <row r="170" spans="1:13" x14ac:dyDescent="0.25">
      <c r="A170" s="66"/>
      <c r="B170" s="14">
        <v>3.26</v>
      </c>
      <c r="C170" s="26">
        <v>69</v>
      </c>
      <c r="D170" s="15">
        <v>15</v>
      </c>
      <c r="E170" s="10">
        <v>70</v>
      </c>
      <c r="F170" s="11">
        <f t="shared" si="26"/>
        <v>973765.25999999989</v>
      </c>
      <c r="G170" s="11">
        <v>1.25</v>
      </c>
      <c r="H170" s="23">
        <f t="shared" si="20"/>
        <v>80</v>
      </c>
      <c r="I170" s="12">
        <f t="shared" si="21"/>
        <v>131589.9</v>
      </c>
      <c r="J170" s="12">
        <f t="shared" si="22"/>
        <v>28291.8285</v>
      </c>
      <c r="K170" s="12">
        <f t="shared" si="23"/>
        <v>52635.96</v>
      </c>
      <c r="L170" s="12">
        <f t="shared" si="24"/>
        <v>212517.68849999999</v>
      </c>
      <c r="M170" s="24"/>
    </row>
    <row r="171" spans="1:13" x14ac:dyDescent="0.25">
      <c r="A171" s="66"/>
      <c r="B171" s="14">
        <v>3.46</v>
      </c>
      <c r="C171" s="26">
        <v>58</v>
      </c>
      <c r="D171" s="15">
        <v>17</v>
      </c>
      <c r="E171" s="10">
        <v>70</v>
      </c>
      <c r="F171" s="11">
        <f t="shared" si="26"/>
        <v>878135.54399999999</v>
      </c>
      <c r="G171" s="11">
        <v>1.25</v>
      </c>
      <c r="H171" s="23">
        <f t="shared" si="20"/>
        <v>80</v>
      </c>
      <c r="I171" s="12">
        <f t="shared" si="21"/>
        <v>117397.8</v>
      </c>
      <c r="J171" s="12">
        <f t="shared" si="22"/>
        <v>25240.527000000002</v>
      </c>
      <c r="K171" s="12">
        <f t="shared" si="23"/>
        <v>46959.12</v>
      </c>
      <c r="L171" s="12">
        <f t="shared" si="24"/>
        <v>189597.44699999999</v>
      </c>
      <c r="M171" s="24"/>
    </row>
    <row r="172" spans="1:13" x14ac:dyDescent="0.25">
      <c r="A172" s="66"/>
      <c r="B172" s="14">
        <v>3.66</v>
      </c>
      <c r="C172" s="27">
        <v>40</v>
      </c>
      <c r="D172" s="15">
        <v>19</v>
      </c>
      <c r="E172" s="10">
        <v>70</v>
      </c>
      <c r="F172" s="11">
        <f t="shared" si="26"/>
        <v>647468.64</v>
      </c>
      <c r="G172" s="11">
        <v>1.25</v>
      </c>
      <c r="H172" s="23">
        <f t="shared" si="20"/>
        <v>80</v>
      </c>
      <c r="I172" s="12">
        <f t="shared" si="21"/>
        <v>85644</v>
      </c>
      <c r="J172" s="12">
        <f t="shared" si="22"/>
        <v>18413.46</v>
      </c>
      <c r="K172" s="12">
        <f t="shared" si="23"/>
        <v>34257.599999999999</v>
      </c>
      <c r="L172" s="12">
        <f t="shared" si="24"/>
        <v>138315.06</v>
      </c>
      <c r="M172" s="24"/>
    </row>
    <row r="173" spans="1:13" x14ac:dyDescent="0.25">
      <c r="A173" s="66"/>
      <c r="B173" s="14">
        <v>3.86</v>
      </c>
      <c r="C173" s="26">
        <v>31</v>
      </c>
      <c r="D173" s="15">
        <v>21</v>
      </c>
      <c r="E173" s="10">
        <v>70</v>
      </c>
      <c r="F173" s="11">
        <f t="shared" si="26"/>
        <v>534808.40399999986</v>
      </c>
      <c r="G173" s="11">
        <v>1.25</v>
      </c>
      <c r="H173" s="23">
        <f t="shared" si="20"/>
        <v>80</v>
      </c>
      <c r="I173" s="12">
        <f t="shared" si="21"/>
        <v>70001.099999999991</v>
      </c>
      <c r="J173" s="12">
        <f t="shared" si="22"/>
        <v>15050.236499999997</v>
      </c>
      <c r="K173" s="12">
        <f t="shared" si="23"/>
        <v>28000.44</v>
      </c>
      <c r="L173" s="12">
        <f t="shared" si="24"/>
        <v>113051.77649999999</v>
      </c>
      <c r="M173" s="24"/>
    </row>
    <row r="174" spans="1:13" x14ac:dyDescent="0.25">
      <c r="A174" s="66"/>
      <c r="B174" s="14">
        <v>4.0599999999999996</v>
      </c>
      <c r="C174" s="26">
        <v>118</v>
      </c>
      <c r="D174" s="15">
        <v>23</v>
      </c>
      <c r="E174" s="10">
        <v>70</v>
      </c>
      <c r="F174" s="11">
        <f t="shared" si="26"/>
        <v>2163621.0959999994</v>
      </c>
      <c r="G174" s="11">
        <v>1.25</v>
      </c>
      <c r="H174" s="23">
        <f t="shared" si="20"/>
        <v>80</v>
      </c>
      <c r="I174" s="12">
        <f t="shared" si="21"/>
        <v>280261.79999999993</v>
      </c>
      <c r="J174" s="12">
        <f t="shared" si="22"/>
        <v>60256.286999999982</v>
      </c>
      <c r="K174" s="12">
        <f t="shared" si="23"/>
        <v>112104.71999999997</v>
      </c>
      <c r="L174" s="12">
        <f t="shared" si="24"/>
        <v>452622.80699999991</v>
      </c>
      <c r="M174" s="24"/>
    </row>
    <row r="175" spans="1:13" x14ac:dyDescent="0.25">
      <c r="A175" s="66"/>
      <c r="B175" s="9">
        <f>4.06*1.05</f>
        <v>4.2629999999999999</v>
      </c>
      <c r="C175" s="26">
        <v>6</v>
      </c>
      <c r="D175" s="15">
        <v>25</v>
      </c>
      <c r="E175" s="10">
        <v>70</v>
      </c>
      <c r="F175" s="11">
        <f t="shared" si="26"/>
        <v>116712.41399999999</v>
      </c>
      <c r="G175" s="11">
        <v>1.25</v>
      </c>
      <c r="H175" s="23">
        <f t="shared" si="20"/>
        <v>80</v>
      </c>
      <c r="I175" s="12">
        <f t="shared" si="21"/>
        <v>14963.13</v>
      </c>
      <c r="J175" s="12">
        <f t="shared" si="22"/>
        <v>3217.0729499999998</v>
      </c>
      <c r="K175" s="12">
        <f t="shared" si="23"/>
        <v>5985.2520000000004</v>
      </c>
      <c r="L175" s="12">
        <f t="shared" si="24"/>
        <v>24165.454949999999</v>
      </c>
      <c r="M175" s="14" t="s">
        <v>34</v>
      </c>
    </row>
  </sheetData>
  <mergeCells count="24">
    <mergeCell ref="A5:F5"/>
    <mergeCell ref="G5:H5"/>
    <mergeCell ref="I5:L5"/>
    <mergeCell ref="A8:B8"/>
    <mergeCell ref="A21:B21"/>
    <mergeCell ref="A19:A20"/>
    <mergeCell ref="A9:A14"/>
    <mergeCell ref="A15:A18"/>
    <mergeCell ref="A1:C1"/>
    <mergeCell ref="A2:M2"/>
    <mergeCell ref="A118:A142"/>
    <mergeCell ref="A143:A162"/>
    <mergeCell ref="A163:A175"/>
    <mergeCell ref="A22:A39"/>
    <mergeCell ref="A55:A67"/>
    <mergeCell ref="A69:A87"/>
    <mergeCell ref="A88:A102"/>
    <mergeCell ref="A103:A116"/>
    <mergeCell ref="A40:A54"/>
    <mergeCell ref="A68:B68"/>
    <mergeCell ref="A117:B117"/>
    <mergeCell ref="M5:M6"/>
    <mergeCell ref="L4:M4"/>
    <mergeCell ref="A3:M3"/>
  </mergeCells>
  <printOptions horizontalCentered="1"/>
  <pageMargins left="0.23622047244094491" right="0.31496062992125984" top="0.31496062992125984" bottom="0.35433070866141736" header="0.31496062992125984" footer="0.31496062992125984"/>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099EC-2DBC-477D-88EC-61FA5554C123}">
  <dimension ref="A1:O227"/>
  <sheetViews>
    <sheetView zoomScaleNormal="100" workbookViewId="0">
      <selection activeCell="F6" sqref="F6"/>
    </sheetView>
  </sheetViews>
  <sheetFormatPr defaultRowHeight="15" x14ac:dyDescent="0.25"/>
  <cols>
    <col min="1" max="1" width="12.7109375" customWidth="1"/>
    <col min="2" max="2" width="7" customWidth="1"/>
    <col min="3" max="3" width="10.5703125" customWidth="1"/>
    <col min="4" max="4" width="5.7109375" customWidth="1"/>
    <col min="5" max="5" width="5.85546875" style="5" customWidth="1"/>
    <col min="6" max="6" width="19.140625" customWidth="1"/>
    <col min="7" max="7" width="6.42578125" customWidth="1"/>
    <col min="8" max="8" width="7.140625" customWidth="1"/>
    <col min="9" max="11" width="17.85546875" customWidth="1"/>
    <col min="12" max="12" width="17.28515625" customWidth="1"/>
    <col min="13" max="13" width="14" customWidth="1"/>
  </cols>
  <sheetData>
    <row r="1" spans="1:15" ht="15.75" x14ac:dyDescent="0.25">
      <c r="A1" s="60" t="s">
        <v>128</v>
      </c>
      <c r="B1" s="60"/>
      <c r="C1" s="60"/>
      <c r="E1"/>
    </row>
    <row r="2" spans="1:15" ht="18.75" x14ac:dyDescent="0.3">
      <c r="A2" s="65" t="s">
        <v>129</v>
      </c>
      <c r="B2" s="65"/>
      <c r="C2" s="65"/>
      <c r="D2" s="65"/>
      <c r="E2" s="65"/>
      <c r="F2" s="65"/>
      <c r="G2" s="65"/>
      <c r="H2" s="65"/>
      <c r="I2" s="65"/>
      <c r="J2" s="65"/>
      <c r="K2" s="65"/>
      <c r="L2" s="65"/>
      <c r="M2" s="65"/>
      <c r="N2" s="52"/>
      <c r="O2" s="52"/>
    </row>
    <row r="3" spans="1:15" ht="16.5" x14ac:dyDescent="0.25">
      <c r="A3" s="75" t="s">
        <v>47</v>
      </c>
      <c r="B3" s="75"/>
      <c r="C3" s="75"/>
      <c r="D3" s="75"/>
      <c r="E3" s="75"/>
      <c r="F3" s="75"/>
      <c r="G3" s="75"/>
      <c r="H3" s="75"/>
      <c r="I3" s="75"/>
      <c r="J3" s="75"/>
      <c r="K3" s="75"/>
      <c r="L3" s="75"/>
    </row>
    <row r="4" spans="1:15" x14ac:dyDescent="0.25">
      <c r="A4" s="1"/>
      <c r="B4" s="2"/>
      <c r="C4" s="1"/>
      <c r="D4" s="1"/>
      <c r="E4" s="4"/>
      <c r="F4" s="1"/>
      <c r="G4" s="1"/>
      <c r="H4" s="1"/>
      <c r="I4" s="1"/>
      <c r="J4" s="1"/>
      <c r="K4" s="1"/>
      <c r="L4" s="1"/>
    </row>
    <row r="5" spans="1:15" x14ac:dyDescent="0.25">
      <c r="A5" s="74" t="s">
        <v>110</v>
      </c>
      <c r="B5" s="74"/>
      <c r="C5" s="74"/>
      <c r="D5" s="74"/>
      <c r="E5" s="74"/>
      <c r="F5" s="74"/>
      <c r="G5" s="74" t="s">
        <v>112</v>
      </c>
      <c r="H5" s="74"/>
      <c r="I5" s="74" t="s">
        <v>113</v>
      </c>
      <c r="J5" s="74"/>
      <c r="K5" s="74"/>
      <c r="L5" s="74"/>
      <c r="M5" s="76" t="s">
        <v>109</v>
      </c>
    </row>
    <row r="6" spans="1:15" ht="117.75" customHeight="1" x14ac:dyDescent="0.25">
      <c r="A6" s="6" t="s">
        <v>2</v>
      </c>
      <c r="B6" s="6" t="s">
        <v>49</v>
      </c>
      <c r="C6" s="16" t="s">
        <v>4</v>
      </c>
      <c r="D6" s="16" t="s">
        <v>5</v>
      </c>
      <c r="E6" s="6" t="s">
        <v>6</v>
      </c>
      <c r="F6" s="16" t="s">
        <v>7</v>
      </c>
      <c r="G6" s="6" t="s">
        <v>111</v>
      </c>
      <c r="H6" s="6" t="s">
        <v>104</v>
      </c>
      <c r="I6" s="6" t="s">
        <v>101</v>
      </c>
      <c r="J6" s="6" t="s">
        <v>107</v>
      </c>
      <c r="K6" s="6" t="s">
        <v>106</v>
      </c>
      <c r="L6" s="6" t="s">
        <v>108</v>
      </c>
      <c r="M6" s="76"/>
    </row>
    <row r="7" spans="1:15" x14ac:dyDescent="0.25">
      <c r="A7" s="77" t="s">
        <v>8</v>
      </c>
      <c r="B7" s="78"/>
      <c r="C7" s="53">
        <f>SUM(C9:C227)</f>
        <v>375158</v>
      </c>
      <c r="D7" s="54"/>
      <c r="E7" s="54"/>
      <c r="F7" s="54">
        <f>SUM(F9:F227)</f>
        <v>5505276515.434021</v>
      </c>
      <c r="G7" s="54"/>
      <c r="H7" s="54"/>
      <c r="I7" s="54">
        <f t="shared" ref="I7:L7" si="0">SUM(I9:I227)</f>
        <v>518487044.55209994</v>
      </c>
      <c r="J7" s="54">
        <f t="shared" si="0"/>
        <v>111474714.57870153</v>
      </c>
      <c r="K7" s="54">
        <f t="shared" si="0"/>
        <v>345658029.70139986</v>
      </c>
      <c r="L7" s="54">
        <f t="shared" si="0"/>
        <v>975619788.83220208</v>
      </c>
      <c r="M7" s="24"/>
    </row>
    <row r="8" spans="1:15" ht="62.25" customHeight="1" x14ac:dyDescent="0.25">
      <c r="A8" s="67" t="s">
        <v>50</v>
      </c>
      <c r="B8" s="68"/>
      <c r="C8" s="32"/>
      <c r="D8" s="32"/>
      <c r="E8" s="32"/>
      <c r="F8" s="32"/>
      <c r="G8" s="32"/>
      <c r="H8" s="32"/>
      <c r="I8" s="32"/>
      <c r="J8" s="32"/>
      <c r="K8" s="32"/>
      <c r="L8" s="32"/>
      <c r="M8" s="24"/>
    </row>
    <row r="9" spans="1:15" ht="15" customHeight="1" x14ac:dyDescent="0.25">
      <c r="A9" s="66" t="s">
        <v>10</v>
      </c>
      <c r="B9" s="39">
        <v>4.4000000000000004</v>
      </c>
      <c r="C9" s="15">
        <v>328</v>
      </c>
      <c r="D9" s="10">
        <v>17</v>
      </c>
      <c r="E9" s="10">
        <v>35</v>
      </c>
      <c r="F9" s="11">
        <f>C9*B9*2340*(1+D9/100+E9/100)</f>
        <v>5133173.76</v>
      </c>
      <c r="G9" s="11">
        <v>1.1499999999999999</v>
      </c>
      <c r="H9" s="38">
        <f>E9+10</f>
        <v>45</v>
      </c>
      <c r="I9" s="11">
        <f>B9*C9*2340*0.15</f>
        <v>506563.19999999995</v>
      </c>
      <c r="J9" s="11">
        <f>I9*0.215</f>
        <v>108911.08799999999</v>
      </c>
      <c r="K9" s="11">
        <f>B9*C9*2340*0.1</f>
        <v>337708.80000000005</v>
      </c>
      <c r="L9" s="11">
        <f>I9+J9+K9</f>
        <v>953183.08799999999</v>
      </c>
      <c r="M9" s="24"/>
    </row>
    <row r="10" spans="1:15" x14ac:dyDescent="0.25">
      <c r="A10" s="66"/>
      <c r="B10" s="39">
        <v>4.74</v>
      </c>
      <c r="C10" s="15">
        <v>162</v>
      </c>
      <c r="D10" s="10">
        <v>20</v>
      </c>
      <c r="E10" s="10">
        <v>35</v>
      </c>
      <c r="F10" s="11">
        <f>C10*B10*2340*(1+D10/100+E10/100)</f>
        <v>2785100.76</v>
      </c>
      <c r="G10" s="11">
        <v>1.1499999999999999</v>
      </c>
      <c r="H10" s="38">
        <f t="shared" ref="H10:H73" si="1">E10+10</f>
        <v>45</v>
      </c>
      <c r="I10" s="11">
        <f t="shared" ref="I10:I73" si="2">B10*C10*2340*0.15</f>
        <v>269525.88</v>
      </c>
      <c r="J10" s="11">
        <f t="shared" ref="J10:J73" si="3">I10*0.215</f>
        <v>57948.064200000001</v>
      </c>
      <c r="K10" s="11">
        <f t="shared" ref="K10:K73" si="4">B10*C10*2340*0.1</f>
        <v>179683.92</v>
      </c>
      <c r="L10" s="11">
        <f t="shared" ref="L10:L73" si="5">I10+J10+K10</f>
        <v>507157.86420000007</v>
      </c>
      <c r="M10" s="24"/>
    </row>
    <row r="11" spans="1:15" x14ac:dyDescent="0.25">
      <c r="A11" s="66"/>
      <c r="B11" s="39">
        <v>5.08</v>
      </c>
      <c r="C11" s="15">
        <v>188</v>
      </c>
      <c r="D11" s="10">
        <v>23</v>
      </c>
      <c r="E11" s="10">
        <v>35</v>
      </c>
      <c r="F11" s="11">
        <f t="shared" ref="F11:F76" si="6">C11*B11*2340*(1+D11/100+E11/100)</f>
        <v>3530973.8880000003</v>
      </c>
      <c r="G11" s="11">
        <v>1.1499999999999999</v>
      </c>
      <c r="H11" s="38">
        <f t="shared" si="1"/>
        <v>45</v>
      </c>
      <c r="I11" s="11">
        <f t="shared" si="2"/>
        <v>335219.03999999998</v>
      </c>
      <c r="J11" s="11">
        <f t="shared" si="3"/>
        <v>72072.093599999993</v>
      </c>
      <c r="K11" s="11">
        <f t="shared" si="4"/>
        <v>223479.36000000002</v>
      </c>
      <c r="L11" s="11">
        <f t="shared" si="5"/>
        <v>630770.49359999993</v>
      </c>
      <c r="M11" s="24"/>
    </row>
    <row r="12" spans="1:15" x14ac:dyDescent="0.25">
      <c r="A12" s="66"/>
      <c r="B12" s="39">
        <v>5.42</v>
      </c>
      <c r="C12" s="15">
        <v>252</v>
      </c>
      <c r="D12" s="10">
        <v>26</v>
      </c>
      <c r="E12" s="10">
        <v>35</v>
      </c>
      <c r="F12" s="11">
        <f t="shared" si="6"/>
        <v>5145665.6159999995</v>
      </c>
      <c r="G12" s="11">
        <v>1.1499999999999999</v>
      </c>
      <c r="H12" s="38">
        <f t="shared" si="1"/>
        <v>45</v>
      </c>
      <c r="I12" s="11">
        <f t="shared" si="2"/>
        <v>479409.83999999991</v>
      </c>
      <c r="J12" s="11">
        <f t="shared" si="3"/>
        <v>103073.11559999998</v>
      </c>
      <c r="K12" s="11">
        <f t="shared" si="4"/>
        <v>319606.56</v>
      </c>
      <c r="L12" s="11">
        <f t="shared" si="5"/>
        <v>902089.51559999981</v>
      </c>
      <c r="M12" s="24"/>
    </row>
    <row r="13" spans="1:15" x14ac:dyDescent="0.25">
      <c r="A13" s="66"/>
      <c r="B13" s="39">
        <v>5.76</v>
      </c>
      <c r="C13" s="15">
        <v>22</v>
      </c>
      <c r="D13" s="10">
        <v>29</v>
      </c>
      <c r="E13" s="10">
        <v>35</v>
      </c>
      <c r="F13" s="11">
        <f t="shared" si="6"/>
        <v>486300.67200000002</v>
      </c>
      <c r="G13" s="11">
        <v>1.1499999999999999</v>
      </c>
      <c r="H13" s="38">
        <f t="shared" si="1"/>
        <v>45</v>
      </c>
      <c r="I13" s="11">
        <f t="shared" si="2"/>
        <v>44478.719999999994</v>
      </c>
      <c r="J13" s="11">
        <f t="shared" si="3"/>
        <v>9562.9247999999989</v>
      </c>
      <c r="K13" s="11">
        <f t="shared" si="4"/>
        <v>29652.48</v>
      </c>
      <c r="L13" s="11">
        <f t="shared" si="5"/>
        <v>83694.124799999991</v>
      </c>
      <c r="M13" s="24"/>
    </row>
    <row r="14" spans="1:15" x14ac:dyDescent="0.25">
      <c r="A14" s="66" t="s">
        <v>11</v>
      </c>
      <c r="B14" s="39">
        <v>4.4000000000000004</v>
      </c>
      <c r="C14" s="15">
        <v>86</v>
      </c>
      <c r="D14" s="10">
        <v>17</v>
      </c>
      <c r="E14" s="13">
        <v>50</v>
      </c>
      <c r="F14" s="11">
        <f t="shared" si="6"/>
        <v>1478711.52</v>
      </c>
      <c r="G14" s="11">
        <v>1.1499999999999999</v>
      </c>
      <c r="H14" s="38">
        <f t="shared" si="1"/>
        <v>60</v>
      </c>
      <c r="I14" s="11">
        <f t="shared" si="2"/>
        <v>132818.40000000002</v>
      </c>
      <c r="J14" s="11">
        <f t="shared" si="3"/>
        <v>28555.956000000006</v>
      </c>
      <c r="K14" s="11">
        <f t="shared" si="4"/>
        <v>88545.60000000002</v>
      </c>
      <c r="L14" s="11">
        <f t="shared" si="5"/>
        <v>249919.95600000006</v>
      </c>
      <c r="M14" s="24"/>
    </row>
    <row r="15" spans="1:15" x14ac:dyDescent="0.25">
      <c r="A15" s="66"/>
      <c r="B15" s="39">
        <v>4.74</v>
      </c>
      <c r="C15" s="15">
        <v>43</v>
      </c>
      <c r="D15" s="10">
        <v>20</v>
      </c>
      <c r="E15" s="13">
        <v>50</v>
      </c>
      <c r="F15" s="11">
        <f t="shared" si="6"/>
        <v>810795.96000000008</v>
      </c>
      <c r="G15" s="11">
        <v>1.1499999999999999</v>
      </c>
      <c r="H15" s="38">
        <f t="shared" si="1"/>
        <v>60</v>
      </c>
      <c r="I15" s="11">
        <f t="shared" si="2"/>
        <v>71540.820000000007</v>
      </c>
      <c r="J15" s="11">
        <f t="shared" si="3"/>
        <v>15381.276300000001</v>
      </c>
      <c r="K15" s="11">
        <f t="shared" si="4"/>
        <v>47693.880000000005</v>
      </c>
      <c r="L15" s="11">
        <f t="shared" si="5"/>
        <v>134615.97630000001</v>
      </c>
      <c r="M15" s="24"/>
    </row>
    <row r="16" spans="1:15" x14ac:dyDescent="0.25">
      <c r="A16" s="66"/>
      <c r="B16" s="39">
        <v>5.08</v>
      </c>
      <c r="C16" s="15">
        <v>62</v>
      </c>
      <c r="D16" s="10">
        <v>23</v>
      </c>
      <c r="E16" s="13">
        <v>50</v>
      </c>
      <c r="F16" s="11">
        <f t="shared" si="6"/>
        <v>1275021.0719999999</v>
      </c>
      <c r="G16" s="11">
        <v>1.1499999999999999</v>
      </c>
      <c r="H16" s="38">
        <f t="shared" si="1"/>
        <v>60</v>
      </c>
      <c r="I16" s="11">
        <f t="shared" si="2"/>
        <v>110550.95999999998</v>
      </c>
      <c r="J16" s="11">
        <f t="shared" si="3"/>
        <v>23768.456399999995</v>
      </c>
      <c r="K16" s="11">
        <f t="shared" si="4"/>
        <v>73700.639999999999</v>
      </c>
      <c r="L16" s="11">
        <f t="shared" si="5"/>
        <v>208020.0564</v>
      </c>
      <c r="M16" s="24"/>
    </row>
    <row r="17" spans="1:13" x14ac:dyDescent="0.25">
      <c r="A17" s="66"/>
      <c r="B17" s="39">
        <v>5.42</v>
      </c>
      <c r="C17" s="15">
        <v>37</v>
      </c>
      <c r="D17" s="10">
        <v>26</v>
      </c>
      <c r="E17" s="13">
        <v>50</v>
      </c>
      <c r="F17" s="11">
        <f t="shared" si="6"/>
        <v>825903.93599999999</v>
      </c>
      <c r="G17" s="11">
        <v>1.1499999999999999</v>
      </c>
      <c r="H17" s="38">
        <f t="shared" si="1"/>
        <v>60</v>
      </c>
      <c r="I17" s="11">
        <f t="shared" si="2"/>
        <v>70389.539999999994</v>
      </c>
      <c r="J17" s="11">
        <f t="shared" si="3"/>
        <v>15133.751099999998</v>
      </c>
      <c r="K17" s="11">
        <f t="shared" si="4"/>
        <v>46926.36</v>
      </c>
      <c r="L17" s="11">
        <f t="shared" si="5"/>
        <v>132449.65109999999</v>
      </c>
      <c r="M17" s="24"/>
    </row>
    <row r="18" spans="1:13" x14ac:dyDescent="0.25">
      <c r="A18" s="66"/>
      <c r="B18" s="39">
        <v>5.76</v>
      </c>
      <c r="C18" s="15">
        <v>8</v>
      </c>
      <c r="D18" s="10">
        <v>29</v>
      </c>
      <c r="E18" s="10">
        <v>70</v>
      </c>
      <c r="F18" s="11">
        <f t="shared" si="6"/>
        <v>214576.128</v>
      </c>
      <c r="G18" s="11">
        <v>1.1499999999999999</v>
      </c>
      <c r="H18" s="38">
        <f t="shared" si="1"/>
        <v>80</v>
      </c>
      <c r="I18" s="11">
        <f t="shared" si="2"/>
        <v>16174.079999999998</v>
      </c>
      <c r="J18" s="11">
        <f t="shared" si="3"/>
        <v>3477.4271999999996</v>
      </c>
      <c r="K18" s="11">
        <f t="shared" si="4"/>
        <v>10782.720000000001</v>
      </c>
      <c r="L18" s="11">
        <f t="shared" si="5"/>
        <v>30434.227199999998</v>
      </c>
      <c r="M18" s="24"/>
    </row>
    <row r="19" spans="1:13" ht="15" customHeight="1" x14ac:dyDescent="0.25">
      <c r="A19" s="66" t="s">
        <v>12</v>
      </c>
      <c r="B19" s="39">
        <v>4.4000000000000004</v>
      </c>
      <c r="C19" s="15">
        <v>50</v>
      </c>
      <c r="D19" s="10">
        <v>17</v>
      </c>
      <c r="E19" s="10">
        <v>70</v>
      </c>
      <c r="F19" s="11">
        <f t="shared" si="6"/>
        <v>962676</v>
      </c>
      <c r="G19" s="11">
        <v>1.1499999999999999</v>
      </c>
      <c r="H19" s="38">
        <f t="shared" si="1"/>
        <v>80</v>
      </c>
      <c r="I19" s="11">
        <f t="shared" si="2"/>
        <v>77220</v>
      </c>
      <c r="J19" s="11">
        <f t="shared" si="3"/>
        <v>16602.3</v>
      </c>
      <c r="K19" s="11">
        <f t="shared" si="4"/>
        <v>51480.000000000007</v>
      </c>
      <c r="L19" s="11">
        <f t="shared" si="5"/>
        <v>145302.30000000002</v>
      </c>
      <c r="M19" s="24"/>
    </row>
    <row r="20" spans="1:13" x14ac:dyDescent="0.25">
      <c r="A20" s="66"/>
      <c r="B20" s="39">
        <v>4.74</v>
      </c>
      <c r="C20" s="15">
        <v>14</v>
      </c>
      <c r="D20" s="10">
        <v>20</v>
      </c>
      <c r="E20" s="10">
        <v>70</v>
      </c>
      <c r="F20" s="11">
        <f t="shared" si="6"/>
        <v>295036.56</v>
      </c>
      <c r="G20" s="11">
        <v>1.1499999999999999</v>
      </c>
      <c r="H20" s="38">
        <f t="shared" si="1"/>
        <v>80</v>
      </c>
      <c r="I20" s="11">
        <f t="shared" si="2"/>
        <v>23292.359999999997</v>
      </c>
      <c r="J20" s="11">
        <f t="shared" si="3"/>
        <v>5007.857399999999</v>
      </c>
      <c r="K20" s="11">
        <f t="shared" si="4"/>
        <v>15528.24</v>
      </c>
      <c r="L20" s="11">
        <f t="shared" si="5"/>
        <v>43828.457399999992</v>
      </c>
      <c r="M20" s="24"/>
    </row>
    <row r="21" spans="1:13" x14ac:dyDescent="0.25">
      <c r="A21" s="66"/>
      <c r="B21" s="39">
        <v>5.08</v>
      </c>
      <c r="C21" s="15">
        <v>21</v>
      </c>
      <c r="D21" s="10">
        <v>23</v>
      </c>
      <c r="E21" s="10">
        <v>70</v>
      </c>
      <c r="F21" s="11">
        <f t="shared" si="6"/>
        <v>481788.21600000001</v>
      </c>
      <c r="G21" s="11">
        <v>1.1499999999999999</v>
      </c>
      <c r="H21" s="38">
        <f t="shared" si="1"/>
        <v>80</v>
      </c>
      <c r="I21" s="11">
        <f t="shared" si="2"/>
        <v>37444.68</v>
      </c>
      <c r="J21" s="11">
        <f t="shared" si="3"/>
        <v>8050.6062000000002</v>
      </c>
      <c r="K21" s="11">
        <f t="shared" si="4"/>
        <v>24963.120000000003</v>
      </c>
      <c r="L21" s="11">
        <f t="shared" si="5"/>
        <v>70458.406199999998</v>
      </c>
      <c r="M21" s="24"/>
    </row>
    <row r="22" spans="1:13" x14ac:dyDescent="0.25">
      <c r="A22" s="66"/>
      <c r="B22" s="39">
        <v>5.42</v>
      </c>
      <c r="C22" s="15">
        <v>11</v>
      </c>
      <c r="D22" s="10">
        <v>26</v>
      </c>
      <c r="E22" s="13">
        <v>50</v>
      </c>
      <c r="F22" s="11">
        <f t="shared" si="6"/>
        <v>245539.00799999997</v>
      </c>
      <c r="G22" s="11">
        <v>1.1499999999999999</v>
      </c>
      <c r="H22" s="38">
        <f t="shared" si="1"/>
        <v>60</v>
      </c>
      <c r="I22" s="11">
        <f t="shared" si="2"/>
        <v>20926.62</v>
      </c>
      <c r="J22" s="11">
        <f t="shared" si="3"/>
        <v>4499.2232999999997</v>
      </c>
      <c r="K22" s="11">
        <f t="shared" si="4"/>
        <v>13951.08</v>
      </c>
      <c r="L22" s="11">
        <f t="shared" si="5"/>
        <v>39376.923300000002</v>
      </c>
      <c r="M22" s="24"/>
    </row>
    <row r="23" spans="1:13" ht="59.25" customHeight="1" x14ac:dyDescent="0.25">
      <c r="A23" s="67" t="s">
        <v>51</v>
      </c>
      <c r="B23" s="68"/>
      <c r="C23" s="32"/>
      <c r="D23" s="32"/>
      <c r="E23" s="32"/>
      <c r="F23" s="32"/>
      <c r="G23" s="32"/>
      <c r="H23" s="38"/>
      <c r="I23" s="11">
        <f t="shared" si="2"/>
        <v>0</v>
      </c>
      <c r="J23" s="11">
        <f t="shared" si="3"/>
        <v>0</v>
      </c>
      <c r="K23" s="11">
        <f t="shared" si="4"/>
        <v>0</v>
      </c>
      <c r="L23" s="11">
        <f t="shared" si="5"/>
        <v>0</v>
      </c>
      <c r="M23" s="24"/>
    </row>
    <row r="24" spans="1:13" ht="15" customHeight="1" x14ac:dyDescent="0.25">
      <c r="A24" s="66" t="s">
        <v>10</v>
      </c>
      <c r="B24" s="39">
        <v>4</v>
      </c>
      <c r="C24" s="15">
        <v>23802</v>
      </c>
      <c r="D24" s="10">
        <v>15</v>
      </c>
      <c r="E24" s="10">
        <v>35</v>
      </c>
      <c r="F24" s="11">
        <f t="shared" si="6"/>
        <v>334180080</v>
      </c>
      <c r="G24" s="11">
        <v>1.1499999999999999</v>
      </c>
      <c r="H24" s="38">
        <f t="shared" si="1"/>
        <v>45</v>
      </c>
      <c r="I24" s="11">
        <f t="shared" si="2"/>
        <v>33418008</v>
      </c>
      <c r="J24" s="11">
        <f t="shared" si="3"/>
        <v>7184871.7199999997</v>
      </c>
      <c r="K24" s="11">
        <f t="shared" si="4"/>
        <v>22278672</v>
      </c>
      <c r="L24" s="11">
        <f t="shared" si="5"/>
        <v>62881551.719999999</v>
      </c>
      <c r="M24" s="24"/>
    </row>
    <row r="25" spans="1:13" x14ac:dyDescent="0.25">
      <c r="A25" s="66"/>
      <c r="B25" s="39">
        <v>4.34</v>
      </c>
      <c r="C25" s="15">
        <v>14081</v>
      </c>
      <c r="D25" s="10">
        <v>18</v>
      </c>
      <c r="E25" s="10">
        <v>35</v>
      </c>
      <c r="F25" s="11">
        <f t="shared" si="6"/>
        <v>218791535.50799996</v>
      </c>
      <c r="G25" s="11">
        <v>1.1499999999999999</v>
      </c>
      <c r="H25" s="38">
        <f t="shared" si="1"/>
        <v>45</v>
      </c>
      <c r="I25" s="11">
        <f t="shared" si="2"/>
        <v>21450150.539999999</v>
      </c>
      <c r="J25" s="11">
        <f t="shared" si="3"/>
        <v>4611782.3660999993</v>
      </c>
      <c r="K25" s="11">
        <f t="shared" si="4"/>
        <v>14300100.359999999</v>
      </c>
      <c r="L25" s="11">
        <f t="shared" si="5"/>
        <v>40362033.266099997</v>
      </c>
      <c r="M25" s="24"/>
    </row>
    <row r="26" spans="1:13" x14ac:dyDescent="0.25">
      <c r="A26" s="66"/>
      <c r="B26" s="39">
        <v>4.68</v>
      </c>
      <c r="C26" s="15">
        <v>17459</v>
      </c>
      <c r="D26" s="10">
        <v>21</v>
      </c>
      <c r="E26" s="10">
        <v>35</v>
      </c>
      <c r="F26" s="11">
        <f t="shared" si="6"/>
        <v>298267321.24799997</v>
      </c>
      <c r="G26" s="11">
        <v>1.1499999999999999</v>
      </c>
      <c r="H26" s="38">
        <f t="shared" si="1"/>
        <v>45</v>
      </c>
      <c r="I26" s="11">
        <f t="shared" si="2"/>
        <v>28679550.119999997</v>
      </c>
      <c r="J26" s="11">
        <f t="shared" si="3"/>
        <v>6166103.275799999</v>
      </c>
      <c r="K26" s="11">
        <f t="shared" si="4"/>
        <v>19119700.079999998</v>
      </c>
      <c r="L26" s="11">
        <f t="shared" si="5"/>
        <v>53965353.475799993</v>
      </c>
      <c r="M26" s="24"/>
    </row>
    <row r="27" spans="1:13" x14ac:dyDescent="0.25">
      <c r="A27" s="66"/>
      <c r="B27" s="39">
        <v>5.0199999999999996</v>
      </c>
      <c r="C27" s="15">
        <v>15263</v>
      </c>
      <c r="D27" s="10">
        <v>24</v>
      </c>
      <c r="E27" s="10">
        <v>35</v>
      </c>
      <c r="F27" s="11">
        <f t="shared" si="6"/>
        <v>285073339.35599995</v>
      </c>
      <c r="G27" s="11">
        <v>1.1499999999999999</v>
      </c>
      <c r="H27" s="38">
        <f t="shared" si="1"/>
        <v>45</v>
      </c>
      <c r="I27" s="11">
        <f t="shared" si="2"/>
        <v>26893711.259999994</v>
      </c>
      <c r="J27" s="11">
        <f t="shared" si="3"/>
        <v>5782147.9208999984</v>
      </c>
      <c r="K27" s="11">
        <f t="shared" si="4"/>
        <v>17929140.84</v>
      </c>
      <c r="L27" s="11">
        <f t="shared" si="5"/>
        <v>50605000.020899996</v>
      </c>
      <c r="M27" s="24"/>
    </row>
    <row r="28" spans="1:13" x14ac:dyDescent="0.25">
      <c r="A28" s="66"/>
      <c r="B28" s="39">
        <v>5.36</v>
      </c>
      <c r="C28" s="15">
        <v>13437</v>
      </c>
      <c r="D28" s="10">
        <v>27</v>
      </c>
      <c r="E28" s="10">
        <v>35</v>
      </c>
      <c r="F28" s="11">
        <f t="shared" si="6"/>
        <v>273022210.65600002</v>
      </c>
      <c r="G28" s="11">
        <v>1.1499999999999999</v>
      </c>
      <c r="H28" s="38">
        <f t="shared" si="1"/>
        <v>45</v>
      </c>
      <c r="I28" s="11">
        <f t="shared" si="2"/>
        <v>25279834.32</v>
      </c>
      <c r="J28" s="11">
        <f t="shared" si="3"/>
        <v>5435164.3788000001</v>
      </c>
      <c r="K28" s="11">
        <f t="shared" si="4"/>
        <v>16853222.880000003</v>
      </c>
      <c r="L28" s="11">
        <f t="shared" si="5"/>
        <v>47568221.578800008</v>
      </c>
      <c r="M28" s="24"/>
    </row>
    <row r="29" spans="1:13" x14ac:dyDescent="0.25">
      <c r="A29" s="66"/>
      <c r="B29" s="39">
        <v>5.7</v>
      </c>
      <c r="C29" s="15">
        <v>1916</v>
      </c>
      <c r="D29" s="10">
        <v>30</v>
      </c>
      <c r="E29" s="10">
        <v>35</v>
      </c>
      <c r="F29" s="11">
        <f t="shared" si="6"/>
        <v>42166753.199999996</v>
      </c>
      <c r="G29" s="11">
        <v>1.1499999999999999</v>
      </c>
      <c r="H29" s="38">
        <f t="shared" si="1"/>
        <v>45</v>
      </c>
      <c r="I29" s="11">
        <f t="shared" si="2"/>
        <v>3833341.1999999997</v>
      </c>
      <c r="J29" s="11">
        <f t="shared" si="3"/>
        <v>824168.35799999989</v>
      </c>
      <c r="K29" s="11">
        <f t="shared" si="4"/>
        <v>2555560.8000000003</v>
      </c>
      <c r="L29" s="11">
        <f t="shared" si="5"/>
        <v>7213070.3579999991</v>
      </c>
      <c r="M29" s="24"/>
    </row>
    <row r="30" spans="1:13" x14ac:dyDescent="0.25">
      <c r="A30" s="66"/>
      <c r="B30" s="39">
        <v>6.04</v>
      </c>
      <c r="C30" s="15">
        <v>222</v>
      </c>
      <c r="D30" s="10">
        <v>33</v>
      </c>
      <c r="E30" s="10">
        <v>35</v>
      </c>
      <c r="F30" s="11">
        <f t="shared" si="6"/>
        <v>5271267.4560000012</v>
      </c>
      <c r="G30" s="11">
        <v>1.1499999999999999</v>
      </c>
      <c r="H30" s="38">
        <f t="shared" si="1"/>
        <v>45</v>
      </c>
      <c r="I30" s="11">
        <f t="shared" si="2"/>
        <v>470648.88</v>
      </c>
      <c r="J30" s="11">
        <f t="shared" si="3"/>
        <v>101189.5092</v>
      </c>
      <c r="K30" s="11">
        <f t="shared" si="4"/>
        <v>313765.92000000004</v>
      </c>
      <c r="L30" s="11">
        <f t="shared" si="5"/>
        <v>885604.30920000002</v>
      </c>
      <c r="M30" s="24"/>
    </row>
    <row r="31" spans="1:13" x14ac:dyDescent="0.25">
      <c r="A31" s="66"/>
      <c r="B31" s="39">
        <v>6.38</v>
      </c>
      <c r="C31" s="15">
        <v>253</v>
      </c>
      <c r="D31" s="10">
        <v>36</v>
      </c>
      <c r="E31" s="10">
        <v>35</v>
      </c>
      <c r="F31" s="11">
        <f t="shared" si="6"/>
        <v>6458819.7959999992</v>
      </c>
      <c r="G31" s="11">
        <v>1.1499999999999999</v>
      </c>
      <c r="H31" s="38">
        <f t="shared" si="1"/>
        <v>45</v>
      </c>
      <c r="I31" s="11">
        <f t="shared" si="2"/>
        <v>566563.1399999999</v>
      </c>
      <c r="J31" s="11">
        <f t="shared" si="3"/>
        <v>121811.07509999997</v>
      </c>
      <c r="K31" s="11">
        <f t="shared" si="4"/>
        <v>377708.76</v>
      </c>
      <c r="L31" s="11">
        <f t="shared" si="5"/>
        <v>1066082.9750999999</v>
      </c>
      <c r="M31" s="24"/>
    </row>
    <row r="32" spans="1:13" x14ac:dyDescent="0.25">
      <c r="A32" s="66"/>
      <c r="B32" s="39">
        <f>6.38*1.05</f>
        <v>6.6989999999999998</v>
      </c>
      <c r="C32" s="15">
        <v>7</v>
      </c>
      <c r="D32" s="10">
        <v>39</v>
      </c>
      <c r="E32" s="10">
        <v>35</v>
      </c>
      <c r="F32" s="11">
        <f t="shared" ref="F32" si="7">C32*B32*2340*(1+D32/100+E32/100)</f>
        <v>190929.53880000001</v>
      </c>
      <c r="G32" s="11">
        <v>1.1499999999999999</v>
      </c>
      <c r="H32" s="38">
        <f t="shared" si="1"/>
        <v>45</v>
      </c>
      <c r="I32" s="11">
        <f t="shared" si="2"/>
        <v>16459.442999999999</v>
      </c>
      <c r="J32" s="11">
        <f t="shared" si="3"/>
        <v>3538.7802449999999</v>
      </c>
      <c r="K32" s="11">
        <f t="shared" si="4"/>
        <v>10972.962</v>
      </c>
      <c r="L32" s="11">
        <f t="shared" si="5"/>
        <v>30971.185245000001</v>
      </c>
      <c r="M32" s="24" t="s">
        <v>86</v>
      </c>
    </row>
    <row r="33" spans="1:13" x14ac:dyDescent="0.25">
      <c r="A33" s="66" t="s">
        <v>11</v>
      </c>
      <c r="B33" s="39">
        <v>4</v>
      </c>
      <c r="C33" s="15">
        <v>5991</v>
      </c>
      <c r="D33" s="10">
        <v>15</v>
      </c>
      <c r="E33" s="13">
        <v>50</v>
      </c>
      <c r="F33" s="11">
        <f t="shared" si="6"/>
        <v>92525004</v>
      </c>
      <c r="G33" s="11">
        <v>1.1499999999999999</v>
      </c>
      <c r="H33" s="38">
        <f t="shared" si="1"/>
        <v>60</v>
      </c>
      <c r="I33" s="11">
        <f t="shared" si="2"/>
        <v>8411364</v>
      </c>
      <c r="J33" s="11">
        <f t="shared" si="3"/>
        <v>1808443.26</v>
      </c>
      <c r="K33" s="11">
        <f t="shared" si="4"/>
        <v>5607576</v>
      </c>
      <c r="L33" s="11">
        <f t="shared" si="5"/>
        <v>15827383.26</v>
      </c>
      <c r="M33" s="24"/>
    </row>
    <row r="34" spans="1:13" x14ac:dyDescent="0.25">
      <c r="A34" s="66"/>
      <c r="B34" s="39">
        <v>4.34</v>
      </c>
      <c r="C34" s="15">
        <v>4532</v>
      </c>
      <c r="D34" s="10">
        <v>18</v>
      </c>
      <c r="E34" s="13">
        <v>50</v>
      </c>
      <c r="F34" s="11">
        <f t="shared" si="6"/>
        <v>77322301.056000009</v>
      </c>
      <c r="G34" s="11">
        <v>1.1499999999999999</v>
      </c>
      <c r="H34" s="38">
        <f t="shared" si="1"/>
        <v>60</v>
      </c>
      <c r="I34" s="11">
        <f t="shared" si="2"/>
        <v>6903776.8799999999</v>
      </c>
      <c r="J34" s="11">
        <f t="shared" si="3"/>
        <v>1484312.0292</v>
      </c>
      <c r="K34" s="11">
        <f t="shared" si="4"/>
        <v>4602517.9200000009</v>
      </c>
      <c r="L34" s="11">
        <f t="shared" si="5"/>
        <v>12990606.8292</v>
      </c>
      <c r="M34" s="24"/>
    </row>
    <row r="35" spans="1:13" x14ac:dyDescent="0.25">
      <c r="A35" s="66"/>
      <c r="B35" s="39">
        <v>4.68</v>
      </c>
      <c r="C35" s="15">
        <v>5812</v>
      </c>
      <c r="D35" s="10">
        <v>21</v>
      </c>
      <c r="E35" s="13">
        <v>50</v>
      </c>
      <c r="F35" s="11">
        <f t="shared" si="6"/>
        <v>108838720.22399999</v>
      </c>
      <c r="G35" s="11">
        <v>1.1499999999999999</v>
      </c>
      <c r="H35" s="38">
        <f t="shared" si="1"/>
        <v>60</v>
      </c>
      <c r="I35" s="11">
        <f t="shared" si="2"/>
        <v>9547256.1600000001</v>
      </c>
      <c r="J35" s="11">
        <f t="shared" si="3"/>
        <v>2052660.0744</v>
      </c>
      <c r="K35" s="11">
        <f t="shared" si="4"/>
        <v>6364837.4400000004</v>
      </c>
      <c r="L35" s="11">
        <f t="shared" si="5"/>
        <v>17964753.674400002</v>
      </c>
      <c r="M35" s="24"/>
    </row>
    <row r="36" spans="1:13" x14ac:dyDescent="0.25">
      <c r="A36" s="66"/>
      <c r="B36" s="39">
        <v>5.0199999999999996</v>
      </c>
      <c r="C36" s="15">
        <v>4468</v>
      </c>
      <c r="D36" s="10">
        <v>24</v>
      </c>
      <c r="E36" s="13">
        <v>50</v>
      </c>
      <c r="F36" s="11">
        <f t="shared" si="6"/>
        <v>91323382.175999984</v>
      </c>
      <c r="G36" s="11">
        <v>1.1499999999999999</v>
      </c>
      <c r="H36" s="38">
        <f t="shared" si="1"/>
        <v>60</v>
      </c>
      <c r="I36" s="11">
        <f t="shared" si="2"/>
        <v>7872705.3599999985</v>
      </c>
      <c r="J36" s="11">
        <f t="shared" si="3"/>
        <v>1692631.6523999996</v>
      </c>
      <c r="K36" s="11">
        <f t="shared" si="4"/>
        <v>5248470.2399999993</v>
      </c>
      <c r="L36" s="11">
        <f t="shared" si="5"/>
        <v>14813807.252399996</v>
      </c>
      <c r="M36" s="24"/>
    </row>
    <row r="37" spans="1:13" x14ac:dyDescent="0.25">
      <c r="A37" s="66"/>
      <c r="B37" s="39">
        <v>5.36</v>
      </c>
      <c r="C37" s="15">
        <v>2753</v>
      </c>
      <c r="D37" s="10">
        <v>27</v>
      </c>
      <c r="E37" s="13">
        <v>50</v>
      </c>
      <c r="F37" s="11">
        <f t="shared" si="6"/>
        <v>61116732.144000009</v>
      </c>
      <c r="G37" s="11">
        <v>1.1499999999999999</v>
      </c>
      <c r="H37" s="38">
        <f t="shared" si="1"/>
        <v>60</v>
      </c>
      <c r="I37" s="11">
        <f t="shared" si="2"/>
        <v>5179384.08</v>
      </c>
      <c r="J37" s="11">
        <f t="shared" si="3"/>
        <v>1113567.5771999999</v>
      </c>
      <c r="K37" s="11">
        <f t="shared" si="4"/>
        <v>3452922.7200000007</v>
      </c>
      <c r="L37" s="11">
        <f t="shared" si="5"/>
        <v>9745874.3772</v>
      </c>
      <c r="M37" s="24"/>
    </row>
    <row r="38" spans="1:13" x14ac:dyDescent="0.25">
      <c r="A38" s="66"/>
      <c r="B38" s="39">
        <v>5.7</v>
      </c>
      <c r="C38" s="15">
        <v>356</v>
      </c>
      <c r="D38" s="10">
        <v>30</v>
      </c>
      <c r="E38" s="13">
        <v>50</v>
      </c>
      <c r="F38" s="11">
        <f t="shared" si="6"/>
        <v>8546990.4000000004</v>
      </c>
      <c r="G38" s="11">
        <v>1.1499999999999999</v>
      </c>
      <c r="H38" s="38">
        <f t="shared" si="1"/>
        <v>60</v>
      </c>
      <c r="I38" s="11">
        <f t="shared" si="2"/>
        <v>712249.2</v>
      </c>
      <c r="J38" s="11">
        <f t="shared" si="3"/>
        <v>153133.57799999998</v>
      </c>
      <c r="K38" s="11">
        <f t="shared" si="4"/>
        <v>474832.80000000005</v>
      </c>
      <c r="L38" s="11">
        <f t="shared" si="5"/>
        <v>1340215.578</v>
      </c>
      <c r="M38" s="24"/>
    </row>
    <row r="39" spans="1:13" x14ac:dyDescent="0.25">
      <c r="A39" s="66"/>
      <c r="B39" s="39">
        <v>6.04</v>
      </c>
      <c r="C39" s="15">
        <v>50</v>
      </c>
      <c r="D39" s="10">
        <v>33</v>
      </c>
      <c r="E39" s="13">
        <v>50</v>
      </c>
      <c r="F39" s="11">
        <f t="shared" si="6"/>
        <v>1293224.4000000001</v>
      </c>
      <c r="G39" s="11">
        <v>1.1499999999999999</v>
      </c>
      <c r="H39" s="38">
        <f t="shared" si="1"/>
        <v>60</v>
      </c>
      <c r="I39" s="11">
        <f t="shared" si="2"/>
        <v>106002</v>
      </c>
      <c r="J39" s="11">
        <f t="shared" si="3"/>
        <v>22790.43</v>
      </c>
      <c r="K39" s="11">
        <f t="shared" si="4"/>
        <v>70668</v>
      </c>
      <c r="L39" s="11">
        <f t="shared" si="5"/>
        <v>199460.43</v>
      </c>
      <c r="M39" s="24"/>
    </row>
    <row r="40" spans="1:13" x14ac:dyDescent="0.25">
      <c r="A40" s="66"/>
      <c r="B40" s="39">
        <v>6.38</v>
      </c>
      <c r="C40" s="15">
        <v>54</v>
      </c>
      <c r="D40" s="10">
        <v>36</v>
      </c>
      <c r="E40" s="13">
        <v>50</v>
      </c>
      <c r="F40" s="11">
        <f t="shared" si="6"/>
        <v>1499488.8479999998</v>
      </c>
      <c r="G40" s="11">
        <v>1.1499999999999999</v>
      </c>
      <c r="H40" s="38">
        <f t="shared" si="1"/>
        <v>60</v>
      </c>
      <c r="I40" s="11">
        <f t="shared" si="2"/>
        <v>120926.51999999999</v>
      </c>
      <c r="J40" s="11">
        <f t="shared" si="3"/>
        <v>25999.201799999999</v>
      </c>
      <c r="K40" s="11">
        <f t="shared" si="4"/>
        <v>80617.679999999993</v>
      </c>
      <c r="L40" s="11">
        <f t="shared" si="5"/>
        <v>227543.40179999999</v>
      </c>
      <c r="M40" s="24"/>
    </row>
    <row r="41" spans="1:13" x14ac:dyDescent="0.25">
      <c r="A41" s="66" t="s">
        <v>12</v>
      </c>
      <c r="B41" s="39">
        <v>4</v>
      </c>
      <c r="C41" s="15">
        <v>3556</v>
      </c>
      <c r="D41" s="10">
        <v>15</v>
      </c>
      <c r="E41" s="10">
        <v>70</v>
      </c>
      <c r="F41" s="11">
        <f t="shared" si="6"/>
        <v>61575695.999999993</v>
      </c>
      <c r="G41" s="11">
        <v>1.1499999999999999</v>
      </c>
      <c r="H41" s="38">
        <f t="shared" si="1"/>
        <v>80</v>
      </c>
      <c r="I41" s="11">
        <f t="shared" si="2"/>
        <v>4992624</v>
      </c>
      <c r="J41" s="11">
        <f t="shared" si="3"/>
        <v>1073414.1599999999</v>
      </c>
      <c r="K41" s="11">
        <f t="shared" si="4"/>
        <v>3328416</v>
      </c>
      <c r="L41" s="11">
        <f t="shared" si="5"/>
        <v>9394454.1600000001</v>
      </c>
      <c r="M41" s="24"/>
    </row>
    <row r="42" spans="1:13" x14ac:dyDescent="0.25">
      <c r="A42" s="66"/>
      <c r="B42" s="39">
        <v>4.34</v>
      </c>
      <c r="C42" s="15">
        <v>1896</v>
      </c>
      <c r="D42" s="10">
        <v>18</v>
      </c>
      <c r="E42" s="10">
        <v>70</v>
      </c>
      <c r="F42" s="11">
        <f t="shared" si="6"/>
        <v>36199433.087999992</v>
      </c>
      <c r="G42" s="11">
        <v>1.1499999999999999</v>
      </c>
      <c r="H42" s="38">
        <f t="shared" si="1"/>
        <v>80</v>
      </c>
      <c r="I42" s="11">
        <f t="shared" si="2"/>
        <v>2888252.6399999997</v>
      </c>
      <c r="J42" s="11">
        <f t="shared" si="3"/>
        <v>620974.31759999995</v>
      </c>
      <c r="K42" s="11">
        <f t="shared" si="4"/>
        <v>1925501.7599999998</v>
      </c>
      <c r="L42" s="11">
        <f t="shared" si="5"/>
        <v>5434728.7175999992</v>
      </c>
      <c r="M42" s="24"/>
    </row>
    <row r="43" spans="1:13" x14ac:dyDescent="0.25">
      <c r="A43" s="66"/>
      <c r="B43" s="39">
        <v>4.68</v>
      </c>
      <c r="C43" s="15">
        <v>2178</v>
      </c>
      <c r="D43" s="10">
        <v>21</v>
      </c>
      <c r="E43" s="10">
        <v>70</v>
      </c>
      <c r="F43" s="11">
        <f t="shared" si="6"/>
        <v>45556772.975999996</v>
      </c>
      <c r="G43" s="11">
        <v>1.1499999999999999</v>
      </c>
      <c r="H43" s="38">
        <f t="shared" si="1"/>
        <v>80</v>
      </c>
      <c r="I43" s="11">
        <f t="shared" si="2"/>
        <v>3577757.0399999996</v>
      </c>
      <c r="J43" s="11">
        <f t="shared" si="3"/>
        <v>769217.76359999995</v>
      </c>
      <c r="K43" s="11">
        <f t="shared" si="4"/>
        <v>2385171.36</v>
      </c>
      <c r="L43" s="11">
        <f t="shared" si="5"/>
        <v>6732146.1635999996</v>
      </c>
      <c r="M43" s="24"/>
    </row>
    <row r="44" spans="1:13" x14ac:dyDescent="0.25">
      <c r="A44" s="66"/>
      <c r="B44" s="39">
        <v>5.0199999999999996</v>
      </c>
      <c r="C44" s="15">
        <v>1458</v>
      </c>
      <c r="D44" s="10">
        <v>24</v>
      </c>
      <c r="E44" s="10">
        <v>70</v>
      </c>
      <c r="F44" s="11">
        <f t="shared" si="6"/>
        <v>33226058.735999998</v>
      </c>
      <c r="G44" s="11">
        <v>1.1499999999999999</v>
      </c>
      <c r="H44" s="38">
        <f t="shared" si="1"/>
        <v>80</v>
      </c>
      <c r="I44" s="11">
        <f t="shared" si="2"/>
        <v>2569025.1599999997</v>
      </c>
      <c r="J44" s="11">
        <f t="shared" si="3"/>
        <v>552340.40939999989</v>
      </c>
      <c r="K44" s="11">
        <f t="shared" si="4"/>
        <v>1712683.44</v>
      </c>
      <c r="L44" s="11">
        <f t="shared" si="5"/>
        <v>4834049.0093999989</v>
      </c>
      <c r="M44" s="24"/>
    </row>
    <row r="45" spans="1:13" x14ac:dyDescent="0.25">
      <c r="A45" s="66"/>
      <c r="B45" s="39">
        <v>5.36</v>
      </c>
      <c r="C45" s="15">
        <v>833</v>
      </c>
      <c r="D45" s="10">
        <v>27</v>
      </c>
      <c r="E45" s="10">
        <v>70</v>
      </c>
      <c r="F45" s="11">
        <f t="shared" si="6"/>
        <v>20582203.824000001</v>
      </c>
      <c r="G45" s="11">
        <v>1.1499999999999999</v>
      </c>
      <c r="H45" s="38">
        <f t="shared" si="1"/>
        <v>80</v>
      </c>
      <c r="I45" s="11">
        <f t="shared" si="2"/>
        <v>1567172.8800000001</v>
      </c>
      <c r="J45" s="11">
        <f t="shared" si="3"/>
        <v>336942.1692</v>
      </c>
      <c r="K45" s="11">
        <f t="shared" si="4"/>
        <v>1044781.9200000002</v>
      </c>
      <c r="L45" s="11">
        <f t="shared" si="5"/>
        <v>2948896.9692000002</v>
      </c>
      <c r="M45" s="24"/>
    </row>
    <row r="46" spans="1:13" x14ac:dyDescent="0.25">
      <c r="A46" s="66"/>
      <c r="B46" s="39">
        <v>5.7</v>
      </c>
      <c r="C46" s="15">
        <v>118</v>
      </c>
      <c r="D46" s="10">
        <v>30</v>
      </c>
      <c r="E46" s="10">
        <v>70</v>
      </c>
      <c r="F46" s="11">
        <f t="shared" si="6"/>
        <v>3147768</v>
      </c>
      <c r="G46" s="11">
        <v>1.1499999999999999</v>
      </c>
      <c r="H46" s="38">
        <f t="shared" si="1"/>
        <v>80</v>
      </c>
      <c r="I46" s="11">
        <f t="shared" si="2"/>
        <v>236082.59999999998</v>
      </c>
      <c r="J46" s="11">
        <f t="shared" si="3"/>
        <v>50757.758999999991</v>
      </c>
      <c r="K46" s="11">
        <f t="shared" si="4"/>
        <v>157388.40000000002</v>
      </c>
      <c r="L46" s="11">
        <f t="shared" si="5"/>
        <v>444228.75899999996</v>
      </c>
      <c r="M46" s="24"/>
    </row>
    <row r="47" spans="1:13" x14ac:dyDescent="0.25">
      <c r="A47" s="66"/>
      <c r="B47" s="39">
        <v>6.04</v>
      </c>
      <c r="C47" s="15">
        <v>18</v>
      </c>
      <c r="D47" s="10">
        <v>33</v>
      </c>
      <c r="E47" s="10">
        <v>70</v>
      </c>
      <c r="F47" s="11">
        <f t="shared" si="6"/>
        <v>516441.74400000006</v>
      </c>
      <c r="G47" s="11">
        <v>1.1499999999999999</v>
      </c>
      <c r="H47" s="38">
        <f t="shared" si="1"/>
        <v>80</v>
      </c>
      <c r="I47" s="11">
        <f t="shared" si="2"/>
        <v>38160.719999999994</v>
      </c>
      <c r="J47" s="11">
        <f t="shared" si="3"/>
        <v>8204.5547999999981</v>
      </c>
      <c r="K47" s="11">
        <f t="shared" si="4"/>
        <v>25440.48</v>
      </c>
      <c r="L47" s="11">
        <f t="shared" si="5"/>
        <v>71805.754799999995</v>
      </c>
      <c r="M47" s="24"/>
    </row>
    <row r="48" spans="1:13" x14ac:dyDescent="0.25">
      <c r="A48" s="66"/>
      <c r="B48" s="39">
        <v>6.38</v>
      </c>
      <c r="C48" s="15">
        <v>21</v>
      </c>
      <c r="D48" s="10">
        <v>36</v>
      </c>
      <c r="E48" s="10">
        <v>70</v>
      </c>
      <c r="F48" s="11">
        <f t="shared" si="6"/>
        <v>645837.19199999981</v>
      </c>
      <c r="G48" s="11">
        <v>1.1499999999999999</v>
      </c>
      <c r="H48" s="38">
        <f t="shared" si="1"/>
        <v>80</v>
      </c>
      <c r="I48" s="11">
        <f t="shared" si="2"/>
        <v>47026.979999999989</v>
      </c>
      <c r="J48" s="11">
        <f t="shared" si="3"/>
        <v>10110.800699999998</v>
      </c>
      <c r="K48" s="11">
        <f t="shared" si="4"/>
        <v>31351.319999999996</v>
      </c>
      <c r="L48" s="11">
        <f t="shared" si="5"/>
        <v>88489.100699999981</v>
      </c>
      <c r="M48" s="24"/>
    </row>
    <row r="49" spans="1:13" ht="61.5" customHeight="1" x14ac:dyDescent="0.25">
      <c r="A49" s="67" t="s">
        <v>52</v>
      </c>
      <c r="B49" s="68"/>
      <c r="C49" s="32"/>
      <c r="D49" s="32"/>
      <c r="E49" s="32"/>
      <c r="F49" s="32"/>
      <c r="G49" s="32"/>
      <c r="H49" s="38"/>
      <c r="I49" s="11">
        <f t="shared" si="2"/>
        <v>0</v>
      </c>
      <c r="J49" s="11">
        <f t="shared" si="3"/>
        <v>0</v>
      </c>
      <c r="K49" s="11">
        <f t="shared" si="4"/>
        <v>0</v>
      </c>
      <c r="L49" s="11">
        <f t="shared" si="5"/>
        <v>0</v>
      </c>
      <c r="M49" s="24"/>
    </row>
    <row r="50" spans="1:13" x14ac:dyDescent="0.25">
      <c r="A50" s="66" t="s">
        <v>10</v>
      </c>
      <c r="B50" s="14">
        <v>2.34</v>
      </c>
      <c r="C50" s="15">
        <v>35298</v>
      </c>
      <c r="D50" s="10">
        <v>0</v>
      </c>
      <c r="E50" s="10">
        <v>35</v>
      </c>
      <c r="F50" s="11">
        <f t="shared" si="6"/>
        <v>260924933.88</v>
      </c>
      <c r="G50" s="11">
        <v>1.1499999999999999</v>
      </c>
      <c r="H50" s="38">
        <f t="shared" si="1"/>
        <v>45</v>
      </c>
      <c r="I50" s="11">
        <f t="shared" si="2"/>
        <v>28991659.319999997</v>
      </c>
      <c r="J50" s="11">
        <f t="shared" si="3"/>
        <v>6233206.7537999991</v>
      </c>
      <c r="K50" s="11">
        <f t="shared" si="4"/>
        <v>19327772.879999999</v>
      </c>
      <c r="L50" s="11">
        <f t="shared" si="5"/>
        <v>54552638.953799993</v>
      </c>
      <c r="M50" s="24"/>
    </row>
    <row r="51" spans="1:13" x14ac:dyDescent="0.25">
      <c r="A51" s="66"/>
      <c r="B51" s="14">
        <v>2.67</v>
      </c>
      <c r="C51" s="15">
        <v>14608</v>
      </c>
      <c r="D51" s="10">
        <v>0</v>
      </c>
      <c r="E51" s="10">
        <v>35</v>
      </c>
      <c r="F51" s="11">
        <f t="shared" si="6"/>
        <v>123211614.24000001</v>
      </c>
      <c r="G51" s="11">
        <v>1.1499999999999999</v>
      </c>
      <c r="H51" s="38">
        <f t="shared" si="1"/>
        <v>45</v>
      </c>
      <c r="I51" s="11">
        <f t="shared" si="2"/>
        <v>13690179.360000001</v>
      </c>
      <c r="J51" s="11">
        <f t="shared" si="3"/>
        <v>2943388.5624000002</v>
      </c>
      <c r="K51" s="11">
        <f t="shared" si="4"/>
        <v>9126786.2400000002</v>
      </c>
      <c r="L51" s="11">
        <f t="shared" si="5"/>
        <v>25760354.1624</v>
      </c>
      <c r="M51" s="24"/>
    </row>
    <row r="52" spans="1:13" x14ac:dyDescent="0.25">
      <c r="A52" s="66"/>
      <c r="B52" s="9">
        <v>3</v>
      </c>
      <c r="C52" s="15">
        <v>9744</v>
      </c>
      <c r="D52" s="10">
        <v>7</v>
      </c>
      <c r="E52" s="10">
        <v>35</v>
      </c>
      <c r="F52" s="11">
        <f t="shared" si="6"/>
        <v>97132089.599999994</v>
      </c>
      <c r="G52" s="11">
        <v>1.1499999999999999</v>
      </c>
      <c r="H52" s="38">
        <f t="shared" si="1"/>
        <v>45</v>
      </c>
      <c r="I52" s="11">
        <f t="shared" si="2"/>
        <v>10260432</v>
      </c>
      <c r="J52" s="11">
        <f t="shared" si="3"/>
        <v>2205992.88</v>
      </c>
      <c r="K52" s="11">
        <f t="shared" si="4"/>
        <v>6840288</v>
      </c>
      <c r="L52" s="11">
        <f t="shared" si="5"/>
        <v>19306712.879999999</v>
      </c>
      <c r="M52" s="24"/>
    </row>
    <row r="53" spans="1:13" x14ac:dyDescent="0.25">
      <c r="A53" s="66"/>
      <c r="B53" s="14">
        <v>3.33</v>
      </c>
      <c r="C53" s="15">
        <v>13737</v>
      </c>
      <c r="D53" s="10">
        <v>10</v>
      </c>
      <c r="E53" s="10">
        <v>35</v>
      </c>
      <c r="F53" s="11">
        <f t="shared" si="6"/>
        <v>155210104.53</v>
      </c>
      <c r="G53" s="11">
        <v>1.1499999999999999</v>
      </c>
      <c r="H53" s="38">
        <f t="shared" si="1"/>
        <v>45</v>
      </c>
      <c r="I53" s="11">
        <f t="shared" si="2"/>
        <v>16056217.709999997</v>
      </c>
      <c r="J53" s="11">
        <f t="shared" si="3"/>
        <v>3452086.8076499994</v>
      </c>
      <c r="K53" s="11">
        <f t="shared" si="4"/>
        <v>10704145.140000001</v>
      </c>
      <c r="L53" s="11">
        <f t="shared" si="5"/>
        <v>30212449.657649998</v>
      </c>
      <c r="M53" s="24"/>
    </row>
    <row r="54" spans="1:13" x14ac:dyDescent="0.25">
      <c r="A54" s="66"/>
      <c r="B54" s="14">
        <v>3.66</v>
      </c>
      <c r="C54" s="15">
        <v>12513</v>
      </c>
      <c r="D54" s="10">
        <v>13</v>
      </c>
      <c r="E54" s="10">
        <v>35</v>
      </c>
      <c r="F54" s="11">
        <f t="shared" si="6"/>
        <v>158606179.05599999</v>
      </c>
      <c r="G54" s="11">
        <v>1.1499999999999999</v>
      </c>
      <c r="H54" s="38">
        <f t="shared" si="1"/>
        <v>45</v>
      </c>
      <c r="I54" s="11">
        <f t="shared" si="2"/>
        <v>16074950.58</v>
      </c>
      <c r="J54" s="11">
        <f t="shared" si="3"/>
        <v>3456114.3747</v>
      </c>
      <c r="K54" s="11">
        <f t="shared" si="4"/>
        <v>10716633.720000001</v>
      </c>
      <c r="L54" s="11">
        <f t="shared" si="5"/>
        <v>30247698.674699999</v>
      </c>
      <c r="M54" s="24"/>
    </row>
    <row r="55" spans="1:13" x14ac:dyDescent="0.25">
      <c r="A55" s="66"/>
      <c r="B55" s="14">
        <v>3.99</v>
      </c>
      <c r="C55" s="15">
        <v>8270</v>
      </c>
      <c r="D55" s="10">
        <v>16</v>
      </c>
      <c r="E55" s="10">
        <v>35</v>
      </c>
      <c r="F55" s="11">
        <f t="shared" si="6"/>
        <v>116592659.81999998</v>
      </c>
      <c r="G55" s="11">
        <v>1.1499999999999999</v>
      </c>
      <c r="H55" s="38">
        <f t="shared" si="1"/>
        <v>45</v>
      </c>
      <c r="I55" s="11">
        <f t="shared" si="2"/>
        <v>11582052.299999999</v>
      </c>
      <c r="J55" s="11">
        <f t="shared" si="3"/>
        <v>2490141.2444999996</v>
      </c>
      <c r="K55" s="11">
        <f t="shared" si="4"/>
        <v>7721368.2000000002</v>
      </c>
      <c r="L55" s="11">
        <f t="shared" si="5"/>
        <v>21793561.7445</v>
      </c>
      <c r="M55" s="24"/>
    </row>
    <row r="56" spans="1:13" x14ac:dyDescent="0.25">
      <c r="A56" s="66"/>
      <c r="B56" s="14">
        <v>4.32</v>
      </c>
      <c r="C56" s="15">
        <v>9215</v>
      </c>
      <c r="D56" s="10">
        <v>19</v>
      </c>
      <c r="E56" s="10">
        <v>35</v>
      </c>
      <c r="F56" s="11">
        <f t="shared" si="6"/>
        <v>143454991.68000001</v>
      </c>
      <c r="G56" s="11">
        <v>1.1499999999999999</v>
      </c>
      <c r="H56" s="38">
        <f t="shared" si="1"/>
        <v>45</v>
      </c>
      <c r="I56" s="11">
        <f t="shared" si="2"/>
        <v>13972888.799999999</v>
      </c>
      <c r="J56" s="11">
        <f t="shared" si="3"/>
        <v>3004171.0919999997</v>
      </c>
      <c r="K56" s="11">
        <f t="shared" si="4"/>
        <v>9315259.2000000011</v>
      </c>
      <c r="L56" s="11">
        <f t="shared" si="5"/>
        <v>26292319.092</v>
      </c>
      <c r="M56" s="24"/>
    </row>
    <row r="57" spans="1:13" x14ac:dyDescent="0.25">
      <c r="A57" s="66"/>
      <c r="B57" s="14">
        <v>4.6500000000000004</v>
      </c>
      <c r="C57" s="15">
        <v>12573</v>
      </c>
      <c r="D57" s="10">
        <v>22</v>
      </c>
      <c r="E57" s="10">
        <v>35</v>
      </c>
      <c r="F57" s="11">
        <f t="shared" si="6"/>
        <v>214786696.40999997</v>
      </c>
      <c r="G57" s="11">
        <v>1.1499999999999999</v>
      </c>
      <c r="H57" s="38">
        <f t="shared" si="1"/>
        <v>45</v>
      </c>
      <c r="I57" s="11">
        <f t="shared" si="2"/>
        <v>20521021.949999999</v>
      </c>
      <c r="J57" s="11">
        <f t="shared" si="3"/>
        <v>4412019.7192500001</v>
      </c>
      <c r="K57" s="11">
        <f t="shared" si="4"/>
        <v>13680681.300000001</v>
      </c>
      <c r="L57" s="11">
        <f t="shared" si="5"/>
        <v>38613722.969250001</v>
      </c>
      <c r="M57" s="24"/>
    </row>
    <row r="58" spans="1:13" x14ac:dyDescent="0.25">
      <c r="A58" s="66"/>
      <c r="B58" s="14">
        <v>4.9800000000000004</v>
      </c>
      <c r="C58" s="15">
        <v>15847</v>
      </c>
      <c r="D58" s="10">
        <v>25</v>
      </c>
      <c r="E58" s="10">
        <v>35</v>
      </c>
      <c r="F58" s="11">
        <f t="shared" si="6"/>
        <v>295469216.64000005</v>
      </c>
      <c r="G58" s="11">
        <v>1.1499999999999999</v>
      </c>
      <c r="H58" s="38">
        <f t="shared" si="1"/>
        <v>45</v>
      </c>
      <c r="I58" s="11">
        <f t="shared" si="2"/>
        <v>27700239.060000006</v>
      </c>
      <c r="J58" s="11">
        <f t="shared" si="3"/>
        <v>5955551.3979000011</v>
      </c>
      <c r="K58" s="11">
        <f t="shared" si="4"/>
        <v>18466826.040000003</v>
      </c>
      <c r="L58" s="11">
        <f t="shared" si="5"/>
        <v>52122616.497900009</v>
      </c>
      <c r="M58" s="24"/>
    </row>
    <row r="59" spans="1:13" x14ac:dyDescent="0.25">
      <c r="A59" s="66"/>
      <c r="B59" s="9">
        <f>4.98*1.05</f>
        <v>5.229000000000001</v>
      </c>
      <c r="C59" s="15">
        <v>1800</v>
      </c>
      <c r="D59" s="10">
        <v>28</v>
      </c>
      <c r="E59" s="10">
        <v>35</v>
      </c>
      <c r="F59" s="11">
        <f>C59*4.98*1.05*2340*(1+D59/100+E59/100)</f>
        <v>35900013.239999995</v>
      </c>
      <c r="G59" s="11">
        <v>1.1499999999999999</v>
      </c>
      <c r="H59" s="38">
        <f t="shared" si="1"/>
        <v>45</v>
      </c>
      <c r="I59" s="11">
        <f t="shared" si="2"/>
        <v>3303682.2000000011</v>
      </c>
      <c r="J59" s="11">
        <f t="shared" si="3"/>
        <v>710291.67300000018</v>
      </c>
      <c r="K59" s="11">
        <f t="shared" si="4"/>
        <v>2202454.8000000007</v>
      </c>
      <c r="L59" s="11">
        <f t="shared" si="5"/>
        <v>6216428.6730000023</v>
      </c>
      <c r="M59" s="14" t="s">
        <v>14</v>
      </c>
    </row>
    <row r="60" spans="1:13" x14ac:dyDescent="0.25">
      <c r="A60" s="66"/>
      <c r="B60" s="9">
        <f>4.98*1.06</f>
        <v>5.2788000000000004</v>
      </c>
      <c r="C60" s="15">
        <v>1147</v>
      </c>
      <c r="D60" s="10">
        <v>29</v>
      </c>
      <c r="E60" s="10">
        <v>35</v>
      </c>
      <c r="F60" s="11">
        <f>C60*4.98*1.06*2340*(1+D60/100+E60/100)</f>
        <v>23235837.543360006</v>
      </c>
      <c r="G60" s="11">
        <v>1.1499999999999999</v>
      </c>
      <c r="H60" s="38">
        <f t="shared" si="1"/>
        <v>45</v>
      </c>
      <c r="I60" s="11">
        <f t="shared" si="2"/>
        <v>2125229.0436</v>
      </c>
      <c r="J60" s="11">
        <f t="shared" si="3"/>
        <v>456924.244374</v>
      </c>
      <c r="K60" s="11">
        <f t="shared" si="4"/>
        <v>1416819.3624000002</v>
      </c>
      <c r="L60" s="11">
        <f t="shared" si="5"/>
        <v>3998972.650374</v>
      </c>
      <c r="M60" s="14" t="s">
        <v>15</v>
      </c>
    </row>
    <row r="61" spans="1:13" x14ac:dyDescent="0.25">
      <c r="A61" s="66"/>
      <c r="B61" s="9">
        <f>4.98*1.07</f>
        <v>5.3286000000000007</v>
      </c>
      <c r="C61" s="15">
        <v>651</v>
      </c>
      <c r="D61" s="10">
        <v>30</v>
      </c>
      <c r="E61" s="10">
        <v>35</v>
      </c>
      <c r="F61" s="11">
        <f>C61*4.98*1.07*2340*(1+D61/100+E61/100)</f>
        <v>13393494.714600002</v>
      </c>
      <c r="G61" s="11">
        <v>1.1499999999999999</v>
      </c>
      <c r="H61" s="38">
        <f t="shared" si="1"/>
        <v>45</v>
      </c>
      <c r="I61" s="11">
        <f t="shared" si="2"/>
        <v>1217590.4286000002</v>
      </c>
      <c r="J61" s="11">
        <f t="shared" si="3"/>
        <v>261781.94214900004</v>
      </c>
      <c r="K61" s="11">
        <f t="shared" si="4"/>
        <v>811726.95240000018</v>
      </c>
      <c r="L61" s="11">
        <f t="shared" si="5"/>
        <v>2291099.3231490003</v>
      </c>
      <c r="M61" s="14" t="s">
        <v>16</v>
      </c>
    </row>
    <row r="62" spans="1:13" x14ac:dyDescent="0.25">
      <c r="A62" s="66"/>
      <c r="B62" s="9">
        <f>4.98*1.08</f>
        <v>5.378400000000001</v>
      </c>
      <c r="C62" s="15">
        <v>334</v>
      </c>
      <c r="D62" s="10">
        <v>31</v>
      </c>
      <c r="E62" s="10">
        <v>35</v>
      </c>
      <c r="F62" s="11">
        <f>C62*4.98*1.08*2340*(1+D62/100+E62/100)</f>
        <v>6977880.2246400015</v>
      </c>
      <c r="G62" s="11">
        <v>1.1499999999999999</v>
      </c>
      <c r="H62" s="38">
        <f t="shared" si="1"/>
        <v>45</v>
      </c>
      <c r="I62" s="11">
        <f t="shared" si="2"/>
        <v>630531.3456</v>
      </c>
      <c r="J62" s="11">
        <f t="shared" si="3"/>
        <v>135564.23930399999</v>
      </c>
      <c r="K62" s="11">
        <f t="shared" si="4"/>
        <v>420354.23040000006</v>
      </c>
      <c r="L62" s="11">
        <f t="shared" si="5"/>
        <v>1186449.8153039999</v>
      </c>
      <c r="M62" s="14" t="s">
        <v>17</v>
      </c>
    </row>
    <row r="63" spans="1:13" x14ac:dyDescent="0.25">
      <c r="A63" s="66"/>
      <c r="B63" s="9">
        <f>4.98*1.09</f>
        <v>5.4282000000000012</v>
      </c>
      <c r="C63" s="15">
        <v>168</v>
      </c>
      <c r="D63" s="10">
        <v>31</v>
      </c>
      <c r="E63" s="10">
        <v>35</v>
      </c>
      <c r="F63" s="11">
        <f>C63*4.98*1.09*2340*(1+D63/100+E63/100)</f>
        <v>3542330.4134400012</v>
      </c>
      <c r="G63" s="11">
        <v>1.1499999999999999</v>
      </c>
      <c r="H63" s="38">
        <f t="shared" si="1"/>
        <v>45</v>
      </c>
      <c r="I63" s="11">
        <f t="shared" si="2"/>
        <v>320090.0976000001</v>
      </c>
      <c r="J63" s="11">
        <f t="shared" si="3"/>
        <v>68819.370984000023</v>
      </c>
      <c r="K63" s="11">
        <f t="shared" si="4"/>
        <v>213393.39840000006</v>
      </c>
      <c r="L63" s="11">
        <f t="shared" si="5"/>
        <v>602302.8669840002</v>
      </c>
      <c r="M63" s="14" t="s">
        <v>18</v>
      </c>
    </row>
    <row r="64" spans="1:13" x14ac:dyDescent="0.25">
      <c r="A64" s="66"/>
      <c r="B64" s="9">
        <f>4.98*1.1</f>
        <v>5.4780000000000006</v>
      </c>
      <c r="C64" s="15">
        <v>67</v>
      </c>
      <c r="D64" s="10">
        <v>31</v>
      </c>
      <c r="E64" s="10">
        <v>35</v>
      </c>
      <c r="F64" s="11">
        <f>C64*4.98*1.1*2340*(1+D64/100+E64/100)</f>
        <v>1425675.7944000005</v>
      </c>
      <c r="G64" s="11">
        <v>1.1499999999999999</v>
      </c>
      <c r="H64" s="38">
        <f t="shared" si="1"/>
        <v>45</v>
      </c>
      <c r="I64" s="11">
        <f t="shared" si="2"/>
        <v>128826.12600000002</v>
      </c>
      <c r="J64" s="11">
        <f t="shared" si="3"/>
        <v>27697.617090000003</v>
      </c>
      <c r="K64" s="11">
        <f t="shared" si="4"/>
        <v>85884.084000000032</v>
      </c>
      <c r="L64" s="11">
        <f t="shared" si="5"/>
        <v>242407.82709000006</v>
      </c>
      <c r="M64" s="14" t="s">
        <v>19</v>
      </c>
    </row>
    <row r="65" spans="1:13" x14ac:dyDescent="0.25">
      <c r="A65" s="66"/>
      <c r="B65" s="9">
        <f>4.98*1.11</f>
        <v>5.5278000000000009</v>
      </c>
      <c r="C65" s="15">
        <v>34</v>
      </c>
      <c r="D65" s="10">
        <v>31</v>
      </c>
      <c r="E65" s="10">
        <v>35</v>
      </c>
      <c r="F65" s="11">
        <f>C65*4.98*1.11*2340*(1+D65/100+E65/100)</f>
        <v>730054.3348800001</v>
      </c>
      <c r="G65" s="11">
        <v>1.1499999999999999</v>
      </c>
      <c r="H65" s="38">
        <f t="shared" si="1"/>
        <v>45</v>
      </c>
      <c r="I65" s="11">
        <f t="shared" si="2"/>
        <v>65968.765200000009</v>
      </c>
      <c r="J65" s="11">
        <f t="shared" si="3"/>
        <v>14183.284518000002</v>
      </c>
      <c r="K65" s="11">
        <f t="shared" si="4"/>
        <v>43979.176800000008</v>
      </c>
      <c r="L65" s="11">
        <f t="shared" si="5"/>
        <v>124131.22651800001</v>
      </c>
      <c r="M65" s="14" t="s">
        <v>20</v>
      </c>
    </row>
    <row r="66" spans="1:13" x14ac:dyDescent="0.25">
      <c r="A66" s="66"/>
      <c r="B66" s="9">
        <f>4.98*1.12</f>
        <v>5.5776000000000012</v>
      </c>
      <c r="C66" s="15">
        <v>27</v>
      </c>
      <c r="D66" s="10">
        <v>31</v>
      </c>
      <c r="E66" s="10">
        <v>35</v>
      </c>
      <c r="F66" s="11">
        <f>C66*4.98*1.12*2340*(1+D66/100+E66/100)</f>
        <v>584971.99488000025</v>
      </c>
      <c r="G66" s="11">
        <v>1.1499999999999999</v>
      </c>
      <c r="H66" s="38">
        <f t="shared" si="1"/>
        <v>45</v>
      </c>
      <c r="I66" s="11">
        <f t="shared" si="2"/>
        <v>52858.91520000001</v>
      </c>
      <c r="J66" s="11">
        <f t="shared" si="3"/>
        <v>11364.666768000003</v>
      </c>
      <c r="K66" s="11">
        <f t="shared" si="4"/>
        <v>35239.276800000014</v>
      </c>
      <c r="L66" s="11">
        <f t="shared" si="5"/>
        <v>99462.858768000035</v>
      </c>
      <c r="M66" s="14" t="s">
        <v>21</v>
      </c>
    </row>
    <row r="67" spans="1:13" x14ac:dyDescent="0.25">
      <c r="A67" s="66"/>
      <c r="B67" s="9">
        <f>4.98*1.13</f>
        <v>5.6273999999999997</v>
      </c>
      <c r="C67" s="15">
        <v>19</v>
      </c>
      <c r="D67" s="10">
        <v>31</v>
      </c>
      <c r="E67" s="10">
        <v>35</v>
      </c>
      <c r="F67" s="11">
        <f>C67*4.98*1.13*2340*(1+D67/100+E67/100)</f>
        <v>415322.37864000001</v>
      </c>
      <c r="G67" s="11">
        <v>1.1499999999999999</v>
      </c>
      <c r="H67" s="38">
        <f t="shared" si="1"/>
        <v>45</v>
      </c>
      <c r="I67" s="11">
        <f t="shared" si="2"/>
        <v>37529.130599999997</v>
      </c>
      <c r="J67" s="11">
        <f t="shared" si="3"/>
        <v>8068.7630789999994</v>
      </c>
      <c r="K67" s="11">
        <f t="shared" si="4"/>
        <v>25019.420400000003</v>
      </c>
      <c r="L67" s="11">
        <f t="shared" si="5"/>
        <v>70617.314079000003</v>
      </c>
      <c r="M67" s="14" t="s">
        <v>22</v>
      </c>
    </row>
    <row r="68" spans="1:13" x14ac:dyDescent="0.25">
      <c r="A68" s="66"/>
      <c r="B68" s="9">
        <f>4.98*1.14</f>
        <v>5.6772</v>
      </c>
      <c r="C68" s="15">
        <v>26</v>
      </c>
      <c r="D68" s="10">
        <v>31</v>
      </c>
      <c r="E68" s="10">
        <v>35</v>
      </c>
      <c r="F68" s="11">
        <f>C68*4.98*1.14*2340*(1+D68/100+E68/100)</f>
        <v>573365.40768000006</v>
      </c>
      <c r="G68" s="11">
        <v>1.1499999999999999</v>
      </c>
      <c r="H68" s="38">
        <f t="shared" si="1"/>
        <v>45</v>
      </c>
      <c r="I68" s="11">
        <f t="shared" si="2"/>
        <v>51810.127199999995</v>
      </c>
      <c r="J68" s="11">
        <f t="shared" si="3"/>
        <v>11139.177347999999</v>
      </c>
      <c r="K68" s="11">
        <f t="shared" si="4"/>
        <v>34540.084800000004</v>
      </c>
      <c r="L68" s="11">
        <f t="shared" si="5"/>
        <v>97489.389347999997</v>
      </c>
      <c r="M68" s="14" t="s">
        <v>53</v>
      </c>
    </row>
    <row r="69" spans="1:13" x14ac:dyDescent="0.25">
      <c r="A69" s="66"/>
      <c r="B69" s="9">
        <f>4.98*1.15</f>
        <v>5.7270000000000003</v>
      </c>
      <c r="C69" s="15">
        <v>61</v>
      </c>
      <c r="D69" s="10">
        <v>31</v>
      </c>
      <c r="E69" s="10">
        <v>35</v>
      </c>
      <c r="F69" s="11">
        <f>C69*4.98*1.15*2340*(1+D69/100+E69/100)</f>
        <v>1357003.4868000001</v>
      </c>
      <c r="G69" s="11">
        <v>1.1499999999999999</v>
      </c>
      <c r="H69" s="38">
        <f t="shared" si="1"/>
        <v>45</v>
      </c>
      <c r="I69" s="11">
        <f t="shared" si="2"/>
        <v>122620.79700000001</v>
      </c>
      <c r="J69" s="11">
        <f t="shared" si="3"/>
        <v>26363.471355000001</v>
      </c>
      <c r="K69" s="11">
        <f t="shared" si="4"/>
        <v>81747.198000000019</v>
      </c>
      <c r="L69" s="11">
        <f t="shared" si="5"/>
        <v>230731.46635500004</v>
      </c>
      <c r="M69" s="14" t="s">
        <v>54</v>
      </c>
    </row>
    <row r="70" spans="1:13" x14ac:dyDescent="0.25">
      <c r="A70" s="66"/>
      <c r="B70" s="9">
        <f>4.98*1.16</f>
        <v>5.7767999999999997</v>
      </c>
      <c r="C70" s="15">
        <v>9</v>
      </c>
      <c r="D70" s="10">
        <v>31</v>
      </c>
      <c r="E70" s="10">
        <v>35</v>
      </c>
      <c r="F70" s="11">
        <f>C70*4.98*1.16*2340*(1+D70/100+E70/100)</f>
        <v>201954.61728000003</v>
      </c>
      <c r="G70" s="11">
        <v>1.1499999999999999</v>
      </c>
      <c r="H70" s="38">
        <f t="shared" si="1"/>
        <v>45</v>
      </c>
      <c r="I70" s="11">
        <f t="shared" si="2"/>
        <v>18248.911199999999</v>
      </c>
      <c r="J70" s="11">
        <f t="shared" si="3"/>
        <v>3923.5159079999999</v>
      </c>
      <c r="K70" s="11">
        <f t="shared" si="4"/>
        <v>12165.9408</v>
      </c>
      <c r="L70" s="11">
        <f t="shared" si="5"/>
        <v>34338.367908</v>
      </c>
      <c r="M70" s="14" t="s">
        <v>55</v>
      </c>
    </row>
    <row r="71" spans="1:13" x14ac:dyDescent="0.25">
      <c r="A71" s="66" t="s">
        <v>11</v>
      </c>
      <c r="B71" s="14">
        <v>2.34</v>
      </c>
      <c r="C71" s="15">
        <v>7007</v>
      </c>
      <c r="D71" s="10">
        <v>0</v>
      </c>
      <c r="E71" s="13">
        <v>50</v>
      </c>
      <c r="F71" s="11">
        <f t="shared" si="6"/>
        <v>57551293.799999997</v>
      </c>
      <c r="G71" s="11">
        <v>1.1499999999999999</v>
      </c>
      <c r="H71" s="38">
        <f t="shared" si="1"/>
        <v>60</v>
      </c>
      <c r="I71" s="11">
        <f t="shared" si="2"/>
        <v>5755129.379999999</v>
      </c>
      <c r="J71" s="11">
        <f t="shared" si="3"/>
        <v>1237352.8166999999</v>
      </c>
      <c r="K71" s="11">
        <f t="shared" si="4"/>
        <v>3836752.92</v>
      </c>
      <c r="L71" s="11">
        <f t="shared" si="5"/>
        <v>10829235.116699999</v>
      </c>
      <c r="M71" s="24"/>
    </row>
    <row r="72" spans="1:13" x14ac:dyDescent="0.25">
      <c r="A72" s="66"/>
      <c r="B72" s="14">
        <v>2.67</v>
      </c>
      <c r="C72" s="15">
        <v>3370</v>
      </c>
      <c r="D72" s="10">
        <v>0</v>
      </c>
      <c r="E72" s="13">
        <v>50</v>
      </c>
      <c r="F72" s="11">
        <f t="shared" si="6"/>
        <v>31582629</v>
      </c>
      <c r="G72" s="11">
        <v>1.1499999999999999</v>
      </c>
      <c r="H72" s="38">
        <f t="shared" si="1"/>
        <v>60</v>
      </c>
      <c r="I72" s="11">
        <f t="shared" si="2"/>
        <v>3158262.9</v>
      </c>
      <c r="J72" s="11">
        <f t="shared" si="3"/>
        <v>679026.52350000001</v>
      </c>
      <c r="K72" s="11">
        <f t="shared" si="4"/>
        <v>2105508.6</v>
      </c>
      <c r="L72" s="11">
        <f t="shared" si="5"/>
        <v>5942798.0235000001</v>
      </c>
      <c r="M72" s="24"/>
    </row>
    <row r="73" spans="1:13" x14ac:dyDescent="0.25">
      <c r="A73" s="66"/>
      <c r="B73" s="9">
        <v>3</v>
      </c>
      <c r="C73" s="15">
        <v>2909</v>
      </c>
      <c r="D73" s="10">
        <v>7</v>
      </c>
      <c r="E73" s="13">
        <v>50</v>
      </c>
      <c r="F73" s="11">
        <f t="shared" si="6"/>
        <v>32061252.600000001</v>
      </c>
      <c r="G73" s="11">
        <v>1.1499999999999999</v>
      </c>
      <c r="H73" s="38">
        <f t="shared" si="1"/>
        <v>60</v>
      </c>
      <c r="I73" s="11">
        <f t="shared" si="2"/>
        <v>3063177</v>
      </c>
      <c r="J73" s="11">
        <f t="shared" si="3"/>
        <v>658583.05499999993</v>
      </c>
      <c r="K73" s="11">
        <f t="shared" si="4"/>
        <v>2042118</v>
      </c>
      <c r="L73" s="11">
        <f t="shared" si="5"/>
        <v>5763878.0549999997</v>
      </c>
      <c r="M73" s="24"/>
    </row>
    <row r="74" spans="1:13" x14ac:dyDescent="0.25">
      <c r="A74" s="66"/>
      <c r="B74" s="14">
        <v>3.33</v>
      </c>
      <c r="C74" s="15">
        <v>4168</v>
      </c>
      <c r="D74" s="10">
        <v>10</v>
      </c>
      <c r="E74" s="13">
        <v>50</v>
      </c>
      <c r="F74" s="11">
        <f t="shared" si="6"/>
        <v>51964623.360000007</v>
      </c>
      <c r="G74" s="11">
        <v>1.1499999999999999</v>
      </c>
      <c r="H74" s="38">
        <f t="shared" ref="H74:H137" si="8">E74+10</f>
        <v>60</v>
      </c>
      <c r="I74" s="11">
        <f t="shared" ref="I74:I137" si="9">B74*C74*2340*0.15</f>
        <v>4871683.4400000004</v>
      </c>
      <c r="J74" s="11">
        <f t="shared" ref="J74:J137" si="10">I74*0.215</f>
        <v>1047411.9396</v>
      </c>
      <c r="K74" s="11">
        <f t="shared" ref="K74:K137" si="11">B74*C74*2340*0.1</f>
        <v>3247788.9600000004</v>
      </c>
      <c r="L74" s="11">
        <f t="shared" ref="L74:L137" si="12">I74+J74+K74</f>
        <v>9166884.3396000005</v>
      </c>
      <c r="M74" s="24"/>
    </row>
    <row r="75" spans="1:13" x14ac:dyDescent="0.25">
      <c r="A75" s="66"/>
      <c r="B75" s="14">
        <v>3.66</v>
      </c>
      <c r="C75" s="15">
        <v>3546</v>
      </c>
      <c r="D75" s="10">
        <v>13</v>
      </c>
      <c r="E75" s="13">
        <v>50</v>
      </c>
      <c r="F75" s="11">
        <f t="shared" si="6"/>
        <v>49502060.711999997</v>
      </c>
      <c r="G75" s="11">
        <v>1.1499999999999999</v>
      </c>
      <c r="H75" s="38">
        <f t="shared" si="8"/>
        <v>60</v>
      </c>
      <c r="I75" s="11">
        <f t="shared" si="9"/>
        <v>4555404.3600000003</v>
      </c>
      <c r="J75" s="11">
        <f t="shared" si="10"/>
        <v>979411.93740000005</v>
      </c>
      <c r="K75" s="11">
        <f t="shared" si="11"/>
        <v>3036936.24</v>
      </c>
      <c r="L75" s="11">
        <f t="shared" si="12"/>
        <v>8571752.5373999998</v>
      </c>
      <c r="M75" s="24"/>
    </row>
    <row r="76" spans="1:13" x14ac:dyDescent="0.25">
      <c r="A76" s="66"/>
      <c r="B76" s="14">
        <v>3.99</v>
      </c>
      <c r="C76" s="15">
        <v>2459</v>
      </c>
      <c r="D76" s="10">
        <v>16</v>
      </c>
      <c r="E76" s="13">
        <v>50</v>
      </c>
      <c r="F76" s="11">
        <f t="shared" si="6"/>
        <v>38111441.003999993</v>
      </c>
      <c r="G76" s="11">
        <v>1.1499999999999999</v>
      </c>
      <c r="H76" s="38">
        <f t="shared" si="8"/>
        <v>60</v>
      </c>
      <c r="I76" s="11">
        <f t="shared" si="9"/>
        <v>3443804.9099999997</v>
      </c>
      <c r="J76" s="11">
        <f t="shared" si="10"/>
        <v>740418.05564999988</v>
      </c>
      <c r="K76" s="11">
        <f t="shared" si="11"/>
        <v>2295869.94</v>
      </c>
      <c r="L76" s="11">
        <f t="shared" si="12"/>
        <v>6480092.9056499992</v>
      </c>
      <c r="M76" s="24"/>
    </row>
    <row r="77" spans="1:13" x14ac:dyDescent="0.25">
      <c r="A77" s="66"/>
      <c r="B77" s="14">
        <v>4.32</v>
      </c>
      <c r="C77" s="15">
        <v>3352</v>
      </c>
      <c r="D77" s="10">
        <v>19</v>
      </c>
      <c r="E77" s="13">
        <v>50</v>
      </c>
      <c r="F77" s="11">
        <f t="shared" ref="F77:F110" si="13">C77*B77*2340*(1+D77/100+E77/100)</f>
        <v>57265138.943999998</v>
      </c>
      <c r="G77" s="11">
        <v>1.1499999999999999</v>
      </c>
      <c r="H77" s="38">
        <f t="shared" si="8"/>
        <v>60</v>
      </c>
      <c r="I77" s="11">
        <f t="shared" si="9"/>
        <v>5082704.6399999997</v>
      </c>
      <c r="J77" s="11">
        <f t="shared" si="10"/>
        <v>1092781.4975999999</v>
      </c>
      <c r="K77" s="11">
        <f t="shared" si="11"/>
        <v>3388469.7600000002</v>
      </c>
      <c r="L77" s="11">
        <f t="shared" si="12"/>
        <v>9563955.8975999989</v>
      </c>
      <c r="M77" s="24"/>
    </row>
    <row r="78" spans="1:13" x14ac:dyDescent="0.25">
      <c r="A78" s="66"/>
      <c r="B78" s="14">
        <v>4.6500000000000004</v>
      </c>
      <c r="C78" s="15">
        <v>4203</v>
      </c>
      <c r="D78" s="10">
        <v>22</v>
      </c>
      <c r="E78" s="13">
        <v>50</v>
      </c>
      <c r="F78" s="11">
        <f t="shared" si="13"/>
        <v>78660489.959999993</v>
      </c>
      <c r="G78" s="11">
        <v>1.1499999999999999</v>
      </c>
      <c r="H78" s="38">
        <f t="shared" si="8"/>
        <v>60</v>
      </c>
      <c r="I78" s="11">
        <f t="shared" si="9"/>
        <v>6859926.4500000002</v>
      </c>
      <c r="J78" s="11">
        <f t="shared" si="10"/>
        <v>1474884.1867500001</v>
      </c>
      <c r="K78" s="11">
        <f t="shared" si="11"/>
        <v>4573284.3</v>
      </c>
      <c r="L78" s="11">
        <f t="shared" si="12"/>
        <v>12908094.93675</v>
      </c>
      <c r="M78" s="24"/>
    </row>
    <row r="79" spans="1:13" x14ac:dyDescent="0.25">
      <c r="A79" s="66"/>
      <c r="B79" s="14">
        <v>4.9800000000000004</v>
      </c>
      <c r="C79" s="15">
        <v>3823</v>
      </c>
      <c r="D79" s="10">
        <v>25</v>
      </c>
      <c r="E79" s="13">
        <v>50</v>
      </c>
      <c r="F79" s="11">
        <f t="shared" si="13"/>
        <v>77962821.299999997</v>
      </c>
      <c r="G79" s="11">
        <v>1.1499999999999999</v>
      </c>
      <c r="H79" s="38">
        <f t="shared" si="8"/>
        <v>60</v>
      </c>
      <c r="I79" s="11">
        <f t="shared" si="9"/>
        <v>6682527.54</v>
      </c>
      <c r="J79" s="11">
        <f t="shared" si="10"/>
        <v>1436743.4210999999</v>
      </c>
      <c r="K79" s="11">
        <f t="shared" si="11"/>
        <v>4455018.3600000003</v>
      </c>
      <c r="L79" s="11">
        <f t="shared" si="12"/>
        <v>12574289.3211</v>
      </c>
      <c r="M79" s="24"/>
    </row>
    <row r="80" spans="1:13" x14ac:dyDescent="0.25">
      <c r="A80" s="66"/>
      <c r="B80" s="9">
        <f>4.98*1.05</f>
        <v>5.229000000000001</v>
      </c>
      <c r="C80" s="15">
        <v>405</v>
      </c>
      <c r="D80" s="10">
        <v>28</v>
      </c>
      <c r="E80" s="13">
        <v>50</v>
      </c>
      <c r="F80" s="11">
        <f>C80*4.98*1.05*2340*(1+D80/100+E80/100)</f>
        <v>8820831.4740000013</v>
      </c>
      <c r="G80" s="11">
        <v>1.1499999999999999</v>
      </c>
      <c r="H80" s="38">
        <f t="shared" si="8"/>
        <v>60</v>
      </c>
      <c r="I80" s="11">
        <f t="shared" si="9"/>
        <v>743328.49500000011</v>
      </c>
      <c r="J80" s="11">
        <f t="shared" si="10"/>
        <v>159815.62642500002</v>
      </c>
      <c r="K80" s="11">
        <f t="shared" si="11"/>
        <v>495552.33000000007</v>
      </c>
      <c r="L80" s="11">
        <f t="shared" si="12"/>
        <v>1398696.4514250001</v>
      </c>
      <c r="M80" s="14" t="s">
        <v>14</v>
      </c>
    </row>
    <row r="81" spans="1:13" x14ac:dyDescent="0.25">
      <c r="A81" s="66"/>
      <c r="B81" s="9">
        <f>4.98*1.06</f>
        <v>5.2788000000000004</v>
      </c>
      <c r="C81" s="15">
        <v>281</v>
      </c>
      <c r="D81" s="10">
        <v>29</v>
      </c>
      <c r="E81" s="13">
        <v>50</v>
      </c>
      <c r="F81" s="11">
        <f>C81*4.98*1.06*2340*(1+D81/100+E81/100)</f>
        <v>6213129.6520800004</v>
      </c>
      <c r="G81" s="11">
        <v>1.1499999999999999</v>
      </c>
      <c r="H81" s="38">
        <f t="shared" si="8"/>
        <v>60</v>
      </c>
      <c r="I81" s="11">
        <f t="shared" si="9"/>
        <v>520653.32280000002</v>
      </c>
      <c r="J81" s="11">
        <f t="shared" si="10"/>
        <v>111940.464402</v>
      </c>
      <c r="K81" s="11">
        <f t="shared" si="11"/>
        <v>347102.21520000004</v>
      </c>
      <c r="L81" s="11">
        <f t="shared" si="12"/>
        <v>979696.00240200013</v>
      </c>
      <c r="M81" s="14" t="s">
        <v>15</v>
      </c>
    </row>
    <row r="82" spans="1:13" x14ac:dyDescent="0.25">
      <c r="A82" s="66"/>
      <c r="B82" s="9">
        <f>4.98*1.07</f>
        <v>5.3286000000000007</v>
      </c>
      <c r="C82" s="15">
        <v>152</v>
      </c>
      <c r="D82" s="10">
        <v>30</v>
      </c>
      <c r="E82" s="13">
        <v>50</v>
      </c>
      <c r="F82" s="11">
        <f>C82*4.98*1.07*2340*(1+D82/100+E82/100)</f>
        <v>3411497.6064000004</v>
      </c>
      <c r="G82" s="11">
        <v>1.1499999999999999</v>
      </c>
      <c r="H82" s="38">
        <f t="shared" si="8"/>
        <v>60</v>
      </c>
      <c r="I82" s="11">
        <f t="shared" si="9"/>
        <v>284291.46720000001</v>
      </c>
      <c r="J82" s="11">
        <f t="shared" si="10"/>
        <v>61122.665448</v>
      </c>
      <c r="K82" s="11">
        <f t="shared" si="11"/>
        <v>189527.64480000001</v>
      </c>
      <c r="L82" s="11">
        <f t="shared" si="12"/>
        <v>534941.77744800004</v>
      </c>
      <c r="M82" s="14" t="s">
        <v>16</v>
      </c>
    </row>
    <row r="83" spans="1:13" x14ac:dyDescent="0.25">
      <c r="A83" s="66"/>
      <c r="B83" s="9">
        <f>4.98*1.08</f>
        <v>5.378400000000001</v>
      </c>
      <c r="C83" s="15">
        <v>56</v>
      </c>
      <c r="D83" s="10">
        <v>31</v>
      </c>
      <c r="E83" s="13">
        <v>50</v>
      </c>
      <c r="F83" s="11">
        <f>C83*4.98*1.08*2340*(1+D83/100+E83/100)</f>
        <v>1275661.8201600001</v>
      </c>
      <c r="G83" s="11">
        <v>1.1499999999999999</v>
      </c>
      <c r="H83" s="38">
        <f t="shared" si="8"/>
        <v>60</v>
      </c>
      <c r="I83" s="11">
        <f t="shared" si="9"/>
        <v>105717.83040000002</v>
      </c>
      <c r="J83" s="11">
        <f t="shared" si="10"/>
        <v>22729.333536000006</v>
      </c>
      <c r="K83" s="11">
        <f t="shared" si="11"/>
        <v>70478.553600000028</v>
      </c>
      <c r="L83" s="11">
        <f t="shared" si="12"/>
        <v>198925.71753600007</v>
      </c>
      <c r="M83" s="14" t="s">
        <v>17</v>
      </c>
    </row>
    <row r="84" spans="1:13" x14ac:dyDescent="0.25">
      <c r="A84" s="66"/>
      <c r="B84" s="9">
        <f>4.98*1.09</f>
        <v>5.4282000000000012</v>
      </c>
      <c r="C84" s="15">
        <v>15</v>
      </c>
      <c r="D84" s="10">
        <v>31</v>
      </c>
      <c r="E84" s="13">
        <v>50</v>
      </c>
      <c r="F84" s="11">
        <f>C84*4.98*1.09*2340*(1+D84/100+E84/100)</f>
        <v>344858.97420000006</v>
      </c>
      <c r="G84" s="11">
        <v>1.1499999999999999</v>
      </c>
      <c r="H84" s="38">
        <f t="shared" si="8"/>
        <v>60</v>
      </c>
      <c r="I84" s="11">
        <f t="shared" si="9"/>
        <v>28579.473000000005</v>
      </c>
      <c r="J84" s="11">
        <f t="shared" si="10"/>
        <v>6144.5866950000009</v>
      </c>
      <c r="K84" s="11">
        <f t="shared" si="11"/>
        <v>19052.982000000004</v>
      </c>
      <c r="L84" s="11">
        <f t="shared" si="12"/>
        <v>53777.041695000007</v>
      </c>
      <c r="M84" s="14" t="s">
        <v>18</v>
      </c>
    </row>
    <row r="85" spans="1:13" x14ac:dyDescent="0.25">
      <c r="A85" s="66"/>
      <c r="B85" s="9">
        <f>4.98*1.1</f>
        <v>5.4780000000000006</v>
      </c>
      <c r="C85" s="15">
        <v>13</v>
      </c>
      <c r="D85" s="10">
        <v>31</v>
      </c>
      <c r="E85" s="13">
        <v>50</v>
      </c>
      <c r="F85" s="11">
        <f>C85*4.98*1.1*2340*(1+D85/100+E85/100)</f>
        <v>301619.77560000005</v>
      </c>
      <c r="G85" s="11">
        <v>1.1499999999999999</v>
      </c>
      <c r="H85" s="38">
        <f t="shared" si="8"/>
        <v>60</v>
      </c>
      <c r="I85" s="11">
        <f t="shared" si="9"/>
        <v>24996.114000000005</v>
      </c>
      <c r="J85" s="11">
        <f t="shared" si="10"/>
        <v>5374.1645100000014</v>
      </c>
      <c r="K85" s="11">
        <f t="shared" si="11"/>
        <v>16664.076000000005</v>
      </c>
      <c r="L85" s="11">
        <f t="shared" si="12"/>
        <v>47034.354510000012</v>
      </c>
      <c r="M85" s="14" t="s">
        <v>19</v>
      </c>
    </row>
    <row r="86" spans="1:13" ht="15" customHeight="1" x14ac:dyDescent="0.25">
      <c r="A86" s="66" t="s">
        <v>12</v>
      </c>
      <c r="B86" s="14">
        <v>2.34</v>
      </c>
      <c r="C86" s="15">
        <v>4877</v>
      </c>
      <c r="D86" s="10">
        <v>0</v>
      </c>
      <c r="E86" s="10">
        <v>70</v>
      </c>
      <c r="F86" s="11">
        <f t="shared" si="13"/>
        <v>45397652.039999992</v>
      </c>
      <c r="G86" s="11">
        <v>1.1499999999999999</v>
      </c>
      <c r="H86" s="38">
        <f t="shared" si="8"/>
        <v>80</v>
      </c>
      <c r="I86" s="11">
        <f t="shared" si="9"/>
        <v>4005675.1799999992</v>
      </c>
      <c r="J86" s="11">
        <f t="shared" si="10"/>
        <v>861220.1636999998</v>
      </c>
      <c r="K86" s="11">
        <f t="shared" si="11"/>
        <v>2670450.1199999996</v>
      </c>
      <c r="L86" s="11">
        <f t="shared" si="12"/>
        <v>7537345.4636999983</v>
      </c>
      <c r="M86" s="24"/>
    </row>
    <row r="87" spans="1:13" x14ac:dyDescent="0.25">
      <c r="A87" s="66"/>
      <c r="B87" s="14">
        <v>2.67</v>
      </c>
      <c r="C87" s="15">
        <v>2478</v>
      </c>
      <c r="D87" s="10">
        <v>0</v>
      </c>
      <c r="E87" s="10">
        <v>70</v>
      </c>
      <c r="F87" s="11">
        <f t="shared" si="13"/>
        <v>26319482.280000001</v>
      </c>
      <c r="G87" s="11">
        <v>1.1499999999999999</v>
      </c>
      <c r="H87" s="38">
        <f t="shared" si="8"/>
        <v>80</v>
      </c>
      <c r="I87" s="11">
        <f t="shared" si="9"/>
        <v>2322307.2599999998</v>
      </c>
      <c r="J87" s="11">
        <f t="shared" si="10"/>
        <v>499296.06089999992</v>
      </c>
      <c r="K87" s="11">
        <f t="shared" si="11"/>
        <v>1548204.84</v>
      </c>
      <c r="L87" s="11">
        <f t="shared" si="12"/>
        <v>4369808.1608999996</v>
      </c>
      <c r="M87" s="24"/>
    </row>
    <row r="88" spans="1:13" x14ac:dyDescent="0.25">
      <c r="A88" s="66"/>
      <c r="B88" s="9">
        <v>3</v>
      </c>
      <c r="C88" s="15">
        <v>2238</v>
      </c>
      <c r="D88" s="10">
        <v>7</v>
      </c>
      <c r="E88" s="10">
        <v>70</v>
      </c>
      <c r="F88" s="11">
        <f t="shared" si="13"/>
        <v>27808045.199999999</v>
      </c>
      <c r="G88" s="11">
        <v>1.1499999999999999</v>
      </c>
      <c r="H88" s="38">
        <f t="shared" si="8"/>
        <v>80</v>
      </c>
      <c r="I88" s="11">
        <f t="shared" si="9"/>
        <v>2356614</v>
      </c>
      <c r="J88" s="11">
        <f t="shared" si="10"/>
        <v>506672.01</v>
      </c>
      <c r="K88" s="11">
        <f t="shared" si="11"/>
        <v>1571076</v>
      </c>
      <c r="L88" s="11">
        <f t="shared" si="12"/>
        <v>4434362.01</v>
      </c>
      <c r="M88" s="24"/>
    </row>
    <row r="89" spans="1:13" x14ac:dyDescent="0.25">
      <c r="A89" s="66"/>
      <c r="B89" s="14">
        <v>3.33</v>
      </c>
      <c r="C89" s="15">
        <v>3446</v>
      </c>
      <c r="D89" s="10">
        <v>10</v>
      </c>
      <c r="E89" s="10">
        <v>70</v>
      </c>
      <c r="F89" s="11">
        <f t="shared" si="13"/>
        <v>48333458.159999996</v>
      </c>
      <c r="G89" s="11">
        <v>1.1499999999999999</v>
      </c>
      <c r="H89" s="38">
        <f t="shared" si="8"/>
        <v>80</v>
      </c>
      <c r="I89" s="11">
        <f t="shared" si="9"/>
        <v>4027788.1799999997</v>
      </c>
      <c r="J89" s="11">
        <f t="shared" si="10"/>
        <v>865974.45869999996</v>
      </c>
      <c r="K89" s="11">
        <f t="shared" si="11"/>
        <v>2685192.12</v>
      </c>
      <c r="L89" s="11">
        <f t="shared" si="12"/>
        <v>7578954.7587000001</v>
      </c>
      <c r="M89" s="24"/>
    </row>
    <row r="90" spans="1:13" x14ac:dyDescent="0.25">
      <c r="A90" s="66"/>
      <c r="B90" s="14">
        <v>3.66</v>
      </c>
      <c r="C90" s="15">
        <v>2291</v>
      </c>
      <c r="D90" s="10">
        <v>13</v>
      </c>
      <c r="E90" s="10">
        <v>70</v>
      </c>
      <c r="F90" s="11">
        <f t="shared" si="13"/>
        <v>35906503.931999996</v>
      </c>
      <c r="G90" s="11">
        <v>1.1499999999999999</v>
      </c>
      <c r="H90" s="38">
        <f t="shared" si="8"/>
        <v>80</v>
      </c>
      <c r="I90" s="11">
        <f t="shared" si="9"/>
        <v>2943156.0599999996</v>
      </c>
      <c r="J90" s="11">
        <f t="shared" si="10"/>
        <v>632778.55289999989</v>
      </c>
      <c r="K90" s="11">
        <f t="shared" si="11"/>
        <v>1962104.04</v>
      </c>
      <c r="L90" s="11">
        <f t="shared" si="12"/>
        <v>5538038.6528999992</v>
      </c>
      <c r="M90" s="24"/>
    </row>
    <row r="91" spans="1:13" x14ac:dyDescent="0.25">
      <c r="A91" s="66"/>
      <c r="B91" s="14">
        <v>3.99</v>
      </c>
      <c r="C91" s="15">
        <v>1643</v>
      </c>
      <c r="D91" s="10">
        <v>16</v>
      </c>
      <c r="E91" s="10">
        <v>70</v>
      </c>
      <c r="F91" s="11">
        <f t="shared" si="13"/>
        <v>28532462.868000001</v>
      </c>
      <c r="G91" s="11">
        <v>1.1499999999999999</v>
      </c>
      <c r="H91" s="38">
        <f t="shared" si="8"/>
        <v>80</v>
      </c>
      <c r="I91" s="11">
        <f t="shared" si="9"/>
        <v>2301005.0699999998</v>
      </c>
      <c r="J91" s="11">
        <f t="shared" si="10"/>
        <v>494716.09004999994</v>
      </c>
      <c r="K91" s="11">
        <f t="shared" si="11"/>
        <v>1534003.3800000001</v>
      </c>
      <c r="L91" s="11">
        <f t="shared" si="12"/>
        <v>4329724.54005</v>
      </c>
      <c r="M91" s="24"/>
    </row>
    <row r="92" spans="1:13" x14ac:dyDescent="0.25">
      <c r="A92" s="66"/>
      <c r="B92" s="14">
        <v>4.32</v>
      </c>
      <c r="C92" s="15">
        <v>2121</v>
      </c>
      <c r="D92" s="10">
        <v>19</v>
      </c>
      <c r="E92" s="10">
        <v>70</v>
      </c>
      <c r="F92" s="11">
        <f t="shared" si="13"/>
        <v>40523045.472000003</v>
      </c>
      <c r="G92" s="11">
        <v>1.1499999999999999</v>
      </c>
      <c r="H92" s="38">
        <f t="shared" si="8"/>
        <v>80</v>
      </c>
      <c r="I92" s="11">
        <f t="shared" si="9"/>
        <v>3216114.7200000007</v>
      </c>
      <c r="J92" s="11">
        <f t="shared" si="10"/>
        <v>691464.66480000014</v>
      </c>
      <c r="K92" s="11">
        <f t="shared" si="11"/>
        <v>2144076.4800000004</v>
      </c>
      <c r="L92" s="11">
        <f t="shared" si="12"/>
        <v>6051655.8648000015</v>
      </c>
      <c r="M92" s="24"/>
    </row>
    <row r="93" spans="1:13" x14ac:dyDescent="0.25">
      <c r="A93" s="66"/>
      <c r="B93" s="14">
        <v>4.6500000000000004</v>
      </c>
      <c r="C93" s="15">
        <v>2213</v>
      </c>
      <c r="D93" s="10">
        <v>22</v>
      </c>
      <c r="E93" s="10">
        <v>70</v>
      </c>
      <c r="F93" s="11">
        <f t="shared" si="13"/>
        <v>46232933.759999998</v>
      </c>
      <c r="G93" s="11">
        <v>1.1499999999999999</v>
      </c>
      <c r="H93" s="38">
        <f t="shared" si="8"/>
        <v>80</v>
      </c>
      <c r="I93" s="11">
        <f t="shared" si="9"/>
        <v>3611947.9499999997</v>
      </c>
      <c r="J93" s="11">
        <f t="shared" si="10"/>
        <v>776568.80924999993</v>
      </c>
      <c r="K93" s="11">
        <f t="shared" si="11"/>
        <v>2407965.3000000003</v>
      </c>
      <c r="L93" s="11">
        <f t="shared" si="12"/>
        <v>6796482.0592500009</v>
      </c>
      <c r="M93" s="24"/>
    </row>
    <row r="94" spans="1:13" x14ac:dyDescent="0.25">
      <c r="A94" s="66"/>
      <c r="B94" s="14">
        <v>4.9800000000000004</v>
      </c>
      <c r="C94" s="15">
        <v>1538</v>
      </c>
      <c r="D94" s="10">
        <v>25</v>
      </c>
      <c r="E94" s="10">
        <v>70</v>
      </c>
      <c r="F94" s="11">
        <f t="shared" si="13"/>
        <v>34949112.120000005</v>
      </c>
      <c r="G94" s="11">
        <v>1.1499999999999999</v>
      </c>
      <c r="H94" s="38">
        <f t="shared" si="8"/>
        <v>80</v>
      </c>
      <c r="I94" s="11">
        <f t="shared" si="9"/>
        <v>2688393.24</v>
      </c>
      <c r="J94" s="11">
        <f t="shared" si="10"/>
        <v>578004.5466</v>
      </c>
      <c r="K94" s="11">
        <f t="shared" si="11"/>
        <v>1792262.1600000001</v>
      </c>
      <c r="L94" s="11">
        <f t="shared" si="12"/>
        <v>5058659.9466000004</v>
      </c>
      <c r="M94" s="24"/>
    </row>
    <row r="95" spans="1:13" x14ac:dyDescent="0.25">
      <c r="A95" s="66"/>
      <c r="B95" s="9">
        <f>4.98*1.05</f>
        <v>5.229000000000001</v>
      </c>
      <c r="C95" s="15">
        <v>157</v>
      </c>
      <c r="D95" s="10">
        <v>28</v>
      </c>
      <c r="E95" s="10">
        <v>70</v>
      </c>
      <c r="F95" s="11">
        <f>C95*4.98*1.05*2340*(1+D95/100+E95/100)</f>
        <v>3803639.4396000006</v>
      </c>
      <c r="G95" s="11">
        <v>1.1499999999999999</v>
      </c>
      <c r="H95" s="38">
        <f t="shared" si="8"/>
        <v>80</v>
      </c>
      <c r="I95" s="11">
        <f t="shared" si="9"/>
        <v>288154.50300000008</v>
      </c>
      <c r="J95" s="11">
        <f t="shared" si="10"/>
        <v>61953.218145000021</v>
      </c>
      <c r="K95" s="11">
        <f t="shared" si="11"/>
        <v>192103.00200000007</v>
      </c>
      <c r="L95" s="11">
        <f t="shared" si="12"/>
        <v>542210.72314500017</v>
      </c>
      <c r="M95" s="14" t="s">
        <v>14</v>
      </c>
    </row>
    <row r="96" spans="1:13" x14ac:dyDescent="0.25">
      <c r="A96" s="66"/>
      <c r="B96" s="9">
        <f>4.98*1.06</f>
        <v>5.2788000000000004</v>
      </c>
      <c r="C96" s="15">
        <v>92</v>
      </c>
      <c r="D96" s="10">
        <v>29</v>
      </c>
      <c r="E96" s="10">
        <v>70</v>
      </c>
      <c r="F96" s="11">
        <f>C96*4.98*1.06*2340*(1+D96/100+E96/100)</f>
        <v>2261475.9273600006</v>
      </c>
      <c r="G96" s="11">
        <v>1.1499999999999999</v>
      </c>
      <c r="H96" s="38">
        <f t="shared" si="8"/>
        <v>80</v>
      </c>
      <c r="I96" s="11">
        <f t="shared" si="9"/>
        <v>170463.00959999999</v>
      </c>
      <c r="J96" s="11">
        <f t="shared" si="10"/>
        <v>36649.547063999998</v>
      </c>
      <c r="K96" s="11">
        <f t="shared" si="11"/>
        <v>113642.00640000001</v>
      </c>
      <c r="L96" s="11">
        <f t="shared" si="12"/>
        <v>320754.56306399999</v>
      </c>
      <c r="M96" s="14" t="s">
        <v>15</v>
      </c>
    </row>
    <row r="97" spans="1:13" x14ac:dyDescent="0.25">
      <c r="A97" s="66"/>
      <c r="B97" s="9">
        <f>4.98*1.07</f>
        <v>5.3286000000000007</v>
      </c>
      <c r="C97" s="15">
        <v>53</v>
      </c>
      <c r="D97" s="10">
        <v>30</v>
      </c>
      <c r="E97" s="10">
        <v>70</v>
      </c>
      <c r="F97" s="11">
        <f>C97*4.98*1.07*2340*(1+D97/100+E97/100)</f>
        <v>1321705.9439999999</v>
      </c>
      <c r="G97" s="11">
        <v>1.1499999999999999</v>
      </c>
      <c r="H97" s="38">
        <f t="shared" si="8"/>
        <v>80</v>
      </c>
      <c r="I97" s="11">
        <f t="shared" si="9"/>
        <v>99127.945800000001</v>
      </c>
      <c r="J97" s="11">
        <f t="shared" si="10"/>
        <v>21312.508346999999</v>
      </c>
      <c r="K97" s="11">
        <f t="shared" si="11"/>
        <v>66085.297200000015</v>
      </c>
      <c r="L97" s="11">
        <f t="shared" si="12"/>
        <v>186525.75134700001</v>
      </c>
      <c r="M97" s="14" t="s">
        <v>16</v>
      </c>
    </row>
    <row r="98" spans="1:13" x14ac:dyDescent="0.25">
      <c r="A98" s="66"/>
      <c r="B98" s="9">
        <f>4.98*1.08</f>
        <v>5.378400000000001</v>
      </c>
      <c r="C98" s="15">
        <v>19</v>
      </c>
      <c r="D98" s="10">
        <v>31</v>
      </c>
      <c r="E98" s="10">
        <v>70</v>
      </c>
      <c r="F98" s="11">
        <f>C98*4.98*1.08*2340*(1+D98/100+E98/100)</f>
        <v>480638.56464</v>
      </c>
      <c r="G98" s="11">
        <v>1.1499999999999999</v>
      </c>
      <c r="H98" s="38">
        <f t="shared" si="8"/>
        <v>80</v>
      </c>
      <c r="I98" s="11">
        <f t="shared" si="9"/>
        <v>35868.549599999998</v>
      </c>
      <c r="J98" s="11">
        <f t="shared" si="10"/>
        <v>7711.7381639999994</v>
      </c>
      <c r="K98" s="11">
        <f t="shared" si="11"/>
        <v>23912.366400000003</v>
      </c>
      <c r="L98" s="11">
        <f t="shared" si="12"/>
        <v>67492.654164000007</v>
      </c>
      <c r="M98" s="14" t="s">
        <v>17</v>
      </c>
    </row>
    <row r="99" spans="1:13" x14ac:dyDescent="0.25">
      <c r="A99" s="66"/>
      <c r="B99" s="9">
        <f>4.98*1.09</f>
        <v>5.4282000000000012</v>
      </c>
      <c r="C99" s="15">
        <v>11</v>
      </c>
      <c r="D99" s="10">
        <v>31</v>
      </c>
      <c r="E99" s="10">
        <v>70</v>
      </c>
      <c r="F99" s="11">
        <f>C99*4.98*1.09*2340*(1+D99/100+E99/100)</f>
        <v>280840.95468000002</v>
      </c>
      <c r="G99" s="11">
        <v>1.1499999999999999</v>
      </c>
      <c r="H99" s="38">
        <f t="shared" si="8"/>
        <v>80</v>
      </c>
      <c r="I99" s="11">
        <f t="shared" si="9"/>
        <v>20958.280200000005</v>
      </c>
      <c r="J99" s="11">
        <f t="shared" si="10"/>
        <v>4506.0302430000011</v>
      </c>
      <c r="K99" s="11">
        <f t="shared" si="11"/>
        <v>13972.186800000005</v>
      </c>
      <c r="L99" s="11">
        <f t="shared" si="12"/>
        <v>39436.497243000013</v>
      </c>
      <c r="M99" s="14" t="s">
        <v>18</v>
      </c>
    </row>
    <row r="100" spans="1:13" ht="63" customHeight="1" x14ac:dyDescent="0.25">
      <c r="A100" s="67" t="s">
        <v>56</v>
      </c>
      <c r="B100" s="68"/>
      <c r="C100" s="32"/>
      <c r="D100" s="32"/>
      <c r="E100" s="32"/>
      <c r="F100" s="32"/>
      <c r="G100" s="11"/>
      <c r="H100" s="38"/>
      <c r="I100" s="11">
        <f t="shared" si="9"/>
        <v>0</v>
      </c>
      <c r="J100" s="11">
        <f t="shared" si="10"/>
        <v>0</v>
      </c>
      <c r="K100" s="11">
        <f t="shared" si="11"/>
        <v>0</v>
      </c>
      <c r="L100" s="11">
        <f t="shared" si="12"/>
        <v>0</v>
      </c>
      <c r="M100" s="24"/>
    </row>
    <row r="101" spans="1:13" x14ac:dyDescent="0.25">
      <c r="A101" s="66" t="s">
        <v>10</v>
      </c>
      <c r="B101" s="39">
        <v>2.1</v>
      </c>
      <c r="C101" s="15">
        <v>653</v>
      </c>
      <c r="D101" s="10">
        <v>0</v>
      </c>
      <c r="E101" s="10">
        <v>35</v>
      </c>
      <c r="F101" s="11">
        <f t="shared" si="13"/>
        <v>4331936.7</v>
      </c>
      <c r="G101" s="11">
        <v>1.1499999999999999</v>
      </c>
      <c r="H101" s="38">
        <f t="shared" si="8"/>
        <v>45</v>
      </c>
      <c r="I101" s="11">
        <f t="shared" si="9"/>
        <v>481326.3</v>
      </c>
      <c r="J101" s="11">
        <f t="shared" si="10"/>
        <v>103485.15449999999</v>
      </c>
      <c r="K101" s="11">
        <f t="shared" si="11"/>
        <v>320884.2</v>
      </c>
      <c r="L101" s="11">
        <f t="shared" si="12"/>
        <v>905695.65449999995</v>
      </c>
      <c r="M101" s="24"/>
    </row>
    <row r="102" spans="1:13" x14ac:dyDescent="0.25">
      <c r="A102" s="66"/>
      <c r="B102" s="39">
        <v>2.41</v>
      </c>
      <c r="C102" s="15">
        <v>1278</v>
      </c>
      <c r="D102" s="10">
        <v>0</v>
      </c>
      <c r="E102" s="10">
        <v>35</v>
      </c>
      <c r="F102" s="11">
        <f t="shared" si="13"/>
        <v>9729656.8200000003</v>
      </c>
      <c r="G102" s="11">
        <v>1.1499999999999999</v>
      </c>
      <c r="H102" s="38">
        <f t="shared" si="8"/>
        <v>45</v>
      </c>
      <c r="I102" s="11">
        <f t="shared" si="9"/>
        <v>1081072.98</v>
      </c>
      <c r="J102" s="11">
        <f t="shared" si="10"/>
        <v>232430.69070000001</v>
      </c>
      <c r="K102" s="11">
        <f t="shared" si="11"/>
        <v>720715.32000000007</v>
      </c>
      <c r="L102" s="11">
        <f t="shared" si="12"/>
        <v>2034218.9907</v>
      </c>
      <c r="M102" s="24"/>
    </row>
    <row r="103" spans="1:13" x14ac:dyDescent="0.25">
      <c r="A103" s="66"/>
      <c r="B103" s="39">
        <v>2.72</v>
      </c>
      <c r="C103" s="15">
        <v>1668</v>
      </c>
      <c r="D103" s="10">
        <v>7</v>
      </c>
      <c r="E103" s="10">
        <v>35</v>
      </c>
      <c r="F103" s="11">
        <f t="shared" si="13"/>
        <v>15075410.687999999</v>
      </c>
      <c r="G103" s="11">
        <v>1.1499999999999999</v>
      </c>
      <c r="H103" s="38">
        <f t="shared" si="8"/>
        <v>45</v>
      </c>
      <c r="I103" s="11">
        <f t="shared" si="9"/>
        <v>1592472.96</v>
      </c>
      <c r="J103" s="11">
        <f t="shared" si="10"/>
        <v>342381.68640000001</v>
      </c>
      <c r="K103" s="11">
        <f t="shared" si="11"/>
        <v>1061648.6400000001</v>
      </c>
      <c r="L103" s="11">
        <f t="shared" si="12"/>
        <v>2996503.2864000001</v>
      </c>
      <c r="M103" s="24"/>
    </row>
    <row r="104" spans="1:13" x14ac:dyDescent="0.25">
      <c r="A104" s="66"/>
      <c r="B104" s="39">
        <v>3.03</v>
      </c>
      <c r="C104" s="15">
        <v>2373</v>
      </c>
      <c r="D104" s="10">
        <v>10</v>
      </c>
      <c r="E104" s="10">
        <v>35</v>
      </c>
      <c r="F104" s="11">
        <f t="shared" si="13"/>
        <v>24396314.669999998</v>
      </c>
      <c r="G104" s="11">
        <v>1.1499999999999999</v>
      </c>
      <c r="H104" s="38">
        <f t="shared" si="8"/>
        <v>45</v>
      </c>
      <c r="I104" s="11">
        <f t="shared" si="9"/>
        <v>2523756.6899999995</v>
      </c>
      <c r="J104" s="11">
        <f t="shared" si="10"/>
        <v>542607.68834999984</v>
      </c>
      <c r="K104" s="11">
        <f t="shared" si="11"/>
        <v>1682504.46</v>
      </c>
      <c r="L104" s="11">
        <f t="shared" si="12"/>
        <v>4748868.8383499999</v>
      </c>
      <c r="M104" s="24"/>
    </row>
    <row r="105" spans="1:13" x14ac:dyDescent="0.25">
      <c r="A105" s="66"/>
      <c r="B105" s="39">
        <v>3.34</v>
      </c>
      <c r="C105" s="15">
        <v>1789</v>
      </c>
      <c r="D105" s="10">
        <v>13</v>
      </c>
      <c r="E105" s="10">
        <v>35</v>
      </c>
      <c r="F105" s="11">
        <f t="shared" si="13"/>
        <v>20693520.431999996</v>
      </c>
      <c r="G105" s="11">
        <v>1.1499999999999999</v>
      </c>
      <c r="H105" s="38">
        <f t="shared" si="8"/>
        <v>45</v>
      </c>
      <c r="I105" s="11">
        <f t="shared" si="9"/>
        <v>2097316.2599999998</v>
      </c>
      <c r="J105" s="11">
        <f t="shared" si="10"/>
        <v>450922.99589999992</v>
      </c>
      <c r="K105" s="11">
        <f t="shared" si="11"/>
        <v>1398210.8399999999</v>
      </c>
      <c r="L105" s="11">
        <f t="shared" si="12"/>
        <v>3946450.0958999996</v>
      </c>
      <c r="M105" s="24"/>
    </row>
    <row r="106" spans="1:13" x14ac:dyDescent="0.25">
      <c r="A106" s="66"/>
      <c r="B106" s="39">
        <v>3.65</v>
      </c>
      <c r="C106" s="15">
        <v>1465</v>
      </c>
      <c r="D106" s="10">
        <v>16</v>
      </c>
      <c r="E106" s="10">
        <v>35</v>
      </c>
      <c r="F106" s="11">
        <f t="shared" si="13"/>
        <v>18893973.149999999</v>
      </c>
      <c r="G106" s="11">
        <v>1.1499999999999999</v>
      </c>
      <c r="H106" s="38">
        <f t="shared" si="8"/>
        <v>45</v>
      </c>
      <c r="I106" s="11">
        <f t="shared" si="9"/>
        <v>1876884.75</v>
      </c>
      <c r="J106" s="11">
        <f t="shared" si="10"/>
        <v>403530.22125</v>
      </c>
      <c r="K106" s="11">
        <f t="shared" si="11"/>
        <v>1251256.5</v>
      </c>
      <c r="L106" s="11">
        <f t="shared" si="12"/>
        <v>3531671.4712499999</v>
      </c>
      <c r="M106" s="24"/>
    </row>
    <row r="107" spans="1:13" x14ac:dyDescent="0.25">
      <c r="A107" s="66"/>
      <c r="B107" s="39">
        <v>3.96</v>
      </c>
      <c r="C107" s="15">
        <v>1768</v>
      </c>
      <c r="D107" s="10">
        <v>19</v>
      </c>
      <c r="E107" s="10">
        <v>35</v>
      </c>
      <c r="F107" s="11">
        <f t="shared" si="13"/>
        <v>25229812.607999999</v>
      </c>
      <c r="G107" s="11">
        <v>1.1499999999999999</v>
      </c>
      <c r="H107" s="38">
        <f t="shared" si="8"/>
        <v>45</v>
      </c>
      <c r="I107" s="11">
        <f t="shared" si="9"/>
        <v>2457449.2799999998</v>
      </c>
      <c r="J107" s="11">
        <f t="shared" si="10"/>
        <v>528351.59519999998</v>
      </c>
      <c r="K107" s="11">
        <f t="shared" si="11"/>
        <v>1638299.52</v>
      </c>
      <c r="L107" s="11">
        <f t="shared" si="12"/>
        <v>4624100.3951999992</v>
      </c>
      <c r="M107" s="24"/>
    </row>
    <row r="108" spans="1:13" x14ac:dyDescent="0.25">
      <c r="A108" s="66"/>
      <c r="B108" s="39">
        <v>4.2699999999999996</v>
      </c>
      <c r="C108" s="15">
        <v>2244</v>
      </c>
      <c r="D108" s="10">
        <v>22</v>
      </c>
      <c r="E108" s="10">
        <v>35</v>
      </c>
      <c r="F108" s="11">
        <f t="shared" si="13"/>
        <v>35201910.743999995</v>
      </c>
      <c r="G108" s="11">
        <v>1.1499999999999999</v>
      </c>
      <c r="H108" s="38">
        <f t="shared" si="8"/>
        <v>45</v>
      </c>
      <c r="I108" s="11">
        <f t="shared" si="9"/>
        <v>3363239.88</v>
      </c>
      <c r="J108" s="11">
        <f t="shared" si="10"/>
        <v>723096.57419999992</v>
      </c>
      <c r="K108" s="11">
        <f t="shared" si="11"/>
        <v>2242159.92</v>
      </c>
      <c r="L108" s="11">
        <f t="shared" si="12"/>
        <v>6328496.3741999995</v>
      </c>
      <c r="M108" s="24"/>
    </row>
    <row r="109" spans="1:13" x14ac:dyDescent="0.25">
      <c r="A109" s="66"/>
      <c r="B109" s="39">
        <v>4.58</v>
      </c>
      <c r="C109" s="15">
        <v>3501</v>
      </c>
      <c r="D109" s="10">
        <v>25</v>
      </c>
      <c r="E109" s="10">
        <v>35</v>
      </c>
      <c r="F109" s="11">
        <f t="shared" si="13"/>
        <v>60033467.520000011</v>
      </c>
      <c r="G109" s="11">
        <v>1.1499999999999999</v>
      </c>
      <c r="H109" s="38">
        <f t="shared" si="8"/>
        <v>45</v>
      </c>
      <c r="I109" s="11">
        <f t="shared" si="9"/>
        <v>5628137.5800000001</v>
      </c>
      <c r="J109" s="11">
        <f t="shared" si="10"/>
        <v>1210049.5796999999</v>
      </c>
      <c r="K109" s="11">
        <f t="shared" si="11"/>
        <v>3752091.7200000007</v>
      </c>
      <c r="L109" s="11">
        <f t="shared" si="12"/>
        <v>10590278.879700001</v>
      </c>
      <c r="M109" s="24"/>
    </row>
    <row r="110" spans="1:13" x14ac:dyDescent="0.25">
      <c r="A110" s="66"/>
      <c r="B110" s="39">
        <v>4.8899999999999997</v>
      </c>
      <c r="C110" s="15">
        <v>7864</v>
      </c>
      <c r="D110" s="10">
        <v>28</v>
      </c>
      <c r="E110" s="10">
        <v>35</v>
      </c>
      <c r="F110" s="11">
        <f t="shared" si="13"/>
        <v>146674908.43199998</v>
      </c>
      <c r="G110" s="11">
        <v>1.1499999999999999</v>
      </c>
      <c r="H110" s="38">
        <f t="shared" si="8"/>
        <v>45</v>
      </c>
      <c r="I110" s="11">
        <f t="shared" si="9"/>
        <v>13497690.959999999</v>
      </c>
      <c r="J110" s="11">
        <f t="shared" si="10"/>
        <v>2902003.5563999997</v>
      </c>
      <c r="K110" s="11">
        <f t="shared" si="11"/>
        <v>8998460.6399999987</v>
      </c>
      <c r="L110" s="11">
        <f t="shared" si="12"/>
        <v>25398155.156399995</v>
      </c>
      <c r="M110" s="24"/>
    </row>
    <row r="111" spans="1:13" x14ac:dyDescent="0.25">
      <c r="A111" s="66"/>
      <c r="B111" s="9">
        <f>4.89*1.05</f>
        <v>5.1345000000000001</v>
      </c>
      <c r="C111" s="15">
        <v>1093</v>
      </c>
      <c r="D111" s="10">
        <v>31</v>
      </c>
      <c r="E111" s="10">
        <v>35</v>
      </c>
      <c r="F111" s="11">
        <f t="shared" ref="F111:F118" si="14">C111*B111*2340*(1+D111/100+E111/100)</f>
        <v>21799285.817400005</v>
      </c>
      <c r="G111" s="11">
        <v>1.1499999999999999</v>
      </c>
      <c r="H111" s="38">
        <f t="shared" si="8"/>
        <v>45</v>
      </c>
      <c r="I111" s="11">
        <f t="shared" si="9"/>
        <v>1969814.9835000001</v>
      </c>
      <c r="J111" s="11">
        <f t="shared" si="10"/>
        <v>423510.22145250003</v>
      </c>
      <c r="K111" s="11">
        <f t="shared" si="11"/>
        <v>1313209.9890000001</v>
      </c>
      <c r="L111" s="11">
        <f t="shared" si="12"/>
        <v>3706535.1939525004</v>
      </c>
      <c r="M111" s="14" t="s">
        <v>57</v>
      </c>
    </row>
    <row r="112" spans="1:13" x14ac:dyDescent="0.25">
      <c r="A112" s="66"/>
      <c r="B112" s="9">
        <f>4.89*1.06</f>
        <v>5.1833999999999998</v>
      </c>
      <c r="C112" s="15">
        <v>973</v>
      </c>
      <c r="D112" s="10">
        <v>31</v>
      </c>
      <c r="E112" s="10">
        <v>35</v>
      </c>
      <c r="F112" s="11">
        <f t="shared" si="14"/>
        <v>19590770.188079998</v>
      </c>
      <c r="G112" s="11">
        <v>1.1499999999999999</v>
      </c>
      <c r="H112" s="38">
        <f t="shared" si="8"/>
        <v>45</v>
      </c>
      <c r="I112" s="11">
        <f t="shared" si="9"/>
        <v>1770250.3181999999</v>
      </c>
      <c r="J112" s="11">
        <f t="shared" si="10"/>
        <v>380603.81841299997</v>
      </c>
      <c r="K112" s="11">
        <f t="shared" si="11"/>
        <v>1180166.8787999998</v>
      </c>
      <c r="L112" s="11">
        <f t="shared" si="12"/>
        <v>3331021.0154129993</v>
      </c>
      <c r="M112" s="14" t="s">
        <v>58</v>
      </c>
    </row>
    <row r="113" spans="1:13" x14ac:dyDescent="0.25">
      <c r="A113" s="66"/>
      <c r="B113" s="9">
        <f>4.89*1.07</f>
        <v>5.2323000000000004</v>
      </c>
      <c r="C113" s="15">
        <v>834</v>
      </c>
      <c r="D113" s="10">
        <v>31</v>
      </c>
      <c r="E113" s="10">
        <v>35</v>
      </c>
      <c r="F113" s="11">
        <f t="shared" si="14"/>
        <v>16950504.664080005</v>
      </c>
      <c r="G113" s="11">
        <v>1.1499999999999999</v>
      </c>
      <c r="H113" s="38">
        <f t="shared" si="8"/>
        <v>45</v>
      </c>
      <c r="I113" s="11">
        <f t="shared" si="9"/>
        <v>1531672.1082000004</v>
      </c>
      <c r="J113" s="11">
        <f t="shared" si="10"/>
        <v>329309.50326300005</v>
      </c>
      <c r="K113" s="11">
        <f t="shared" si="11"/>
        <v>1021114.7388000003</v>
      </c>
      <c r="L113" s="11">
        <f t="shared" si="12"/>
        <v>2882096.3502630009</v>
      </c>
      <c r="M113" s="14" t="s">
        <v>59</v>
      </c>
    </row>
    <row r="114" spans="1:13" x14ac:dyDescent="0.25">
      <c r="A114" s="66"/>
      <c r="B114" s="9">
        <f>4.89*1.08</f>
        <v>5.2812000000000001</v>
      </c>
      <c r="C114" s="15">
        <v>486</v>
      </c>
      <c r="D114" s="10">
        <v>31</v>
      </c>
      <c r="E114" s="10">
        <v>35</v>
      </c>
      <c r="F114" s="11">
        <f t="shared" si="14"/>
        <v>9969946.5340800006</v>
      </c>
      <c r="G114" s="11">
        <v>1.1499999999999999</v>
      </c>
      <c r="H114" s="38">
        <f t="shared" si="8"/>
        <v>45</v>
      </c>
      <c r="I114" s="11">
        <f t="shared" si="9"/>
        <v>900898.78320000006</v>
      </c>
      <c r="J114" s="11">
        <f t="shared" si="10"/>
        <v>193693.238388</v>
      </c>
      <c r="K114" s="11">
        <f t="shared" si="11"/>
        <v>600599.1888</v>
      </c>
      <c r="L114" s="11">
        <f t="shared" si="12"/>
        <v>1695191.2103880001</v>
      </c>
      <c r="M114" s="14" t="s">
        <v>60</v>
      </c>
    </row>
    <row r="115" spans="1:13" x14ac:dyDescent="0.25">
      <c r="A115" s="66"/>
      <c r="B115" s="9">
        <f>4.89*1.09</f>
        <v>5.3300999999999998</v>
      </c>
      <c r="C115" s="15">
        <v>271</v>
      </c>
      <c r="D115" s="10">
        <v>31</v>
      </c>
      <c r="E115" s="10">
        <v>35</v>
      </c>
      <c r="F115" s="11">
        <f t="shared" si="14"/>
        <v>5610849.1592399999</v>
      </c>
      <c r="G115" s="11">
        <v>1.1499999999999999</v>
      </c>
      <c r="H115" s="38">
        <f t="shared" si="8"/>
        <v>45</v>
      </c>
      <c r="I115" s="11">
        <f t="shared" si="9"/>
        <v>507004.44209999993</v>
      </c>
      <c r="J115" s="11">
        <f t="shared" si="10"/>
        <v>109005.95505149999</v>
      </c>
      <c r="K115" s="11">
        <f t="shared" si="11"/>
        <v>338002.96139999997</v>
      </c>
      <c r="L115" s="11">
        <f t="shared" si="12"/>
        <v>954013.3585514999</v>
      </c>
      <c r="M115" s="14" t="s">
        <v>61</v>
      </c>
    </row>
    <row r="116" spans="1:13" x14ac:dyDescent="0.25">
      <c r="A116" s="66"/>
      <c r="B116" s="9">
        <f>4.89*1.1</f>
        <v>5.3790000000000004</v>
      </c>
      <c r="C116" s="15">
        <v>125</v>
      </c>
      <c r="D116" s="10">
        <v>31</v>
      </c>
      <c r="E116" s="10">
        <v>35</v>
      </c>
      <c r="F116" s="11">
        <f t="shared" si="14"/>
        <v>2611773.4500000002</v>
      </c>
      <c r="G116" s="11">
        <v>1.1499999999999999</v>
      </c>
      <c r="H116" s="38">
        <f t="shared" si="8"/>
        <v>45</v>
      </c>
      <c r="I116" s="11">
        <f t="shared" si="9"/>
        <v>236003.625</v>
      </c>
      <c r="J116" s="11">
        <f t="shared" si="10"/>
        <v>50740.779374999998</v>
      </c>
      <c r="K116" s="11">
        <f t="shared" si="11"/>
        <v>157335.75</v>
      </c>
      <c r="L116" s="11">
        <f t="shared" si="12"/>
        <v>444080.15437499998</v>
      </c>
      <c r="M116" s="14" t="s">
        <v>62</v>
      </c>
    </row>
    <row r="117" spans="1:13" x14ac:dyDescent="0.25">
      <c r="A117" s="66"/>
      <c r="B117" s="9">
        <f>4.89*1.11</f>
        <v>5.4279000000000002</v>
      </c>
      <c r="C117" s="15">
        <v>32</v>
      </c>
      <c r="D117" s="10">
        <v>31</v>
      </c>
      <c r="E117" s="10">
        <v>35</v>
      </c>
      <c r="F117" s="11">
        <f t="shared" si="14"/>
        <v>674692.31232000003</v>
      </c>
      <c r="G117" s="11">
        <v>1.1499999999999999</v>
      </c>
      <c r="H117" s="38">
        <f t="shared" si="8"/>
        <v>45</v>
      </c>
      <c r="I117" s="11">
        <f t="shared" si="9"/>
        <v>60966.1728</v>
      </c>
      <c r="J117" s="11">
        <f t="shared" si="10"/>
        <v>13107.727151999999</v>
      </c>
      <c r="K117" s="11">
        <f t="shared" si="11"/>
        <v>40644.1152</v>
      </c>
      <c r="L117" s="11">
        <f t="shared" si="12"/>
        <v>114718.01515200001</v>
      </c>
      <c r="M117" s="14" t="s">
        <v>63</v>
      </c>
    </row>
    <row r="118" spans="1:13" x14ac:dyDescent="0.25">
      <c r="A118" s="66"/>
      <c r="B118" s="9">
        <f>4.89*1.12</f>
        <v>5.4767999999999999</v>
      </c>
      <c r="C118" s="15">
        <v>17</v>
      </c>
      <c r="D118" s="10">
        <v>31</v>
      </c>
      <c r="E118" s="10">
        <v>35</v>
      </c>
      <c r="F118" s="11">
        <f t="shared" si="14"/>
        <v>361659.39264000003</v>
      </c>
      <c r="G118" s="11">
        <v>1.1499999999999999</v>
      </c>
      <c r="H118" s="38">
        <f t="shared" si="8"/>
        <v>45</v>
      </c>
      <c r="I118" s="11">
        <f t="shared" si="9"/>
        <v>32680.065599999998</v>
      </c>
      <c r="J118" s="11">
        <f t="shared" si="10"/>
        <v>7026.2141039999997</v>
      </c>
      <c r="K118" s="11">
        <f t="shared" si="11"/>
        <v>21786.7104</v>
      </c>
      <c r="L118" s="11">
        <f t="shared" si="12"/>
        <v>61492.990103999997</v>
      </c>
      <c r="M118" s="14" t="s">
        <v>64</v>
      </c>
    </row>
    <row r="119" spans="1:13" x14ac:dyDescent="0.25">
      <c r="A119" s="66" t="s">
        <v>11</v>
      </c>
      <c r="B119" s="39">
        <v>2.1</v>
      </c>
      <c r="C119" s="15">
        <v>125</v>
      </c>
      <c r="D119" s="10">
        <v>0</v>
      </c>
      <c r="E119" s="13">
        <v>50</v>
      </c>
      <c r="F119" s="11">
        <f t="shared" ref="F119:F128" si="15">C119*B119*2340*(1+D119/100+E119/100)</f>
        <v>921375</v>
      </c>
      <c r="G119" s="11">
        <v>1.1499999999999999</v>
      </c>
      <c r="H119" s="38">
        <f t="shared" si="8"/>
        <v>60</v>
      </c>
      <c r="I119" s="11">
        <f t="shared" si="9"/>
        <v>92137.5</v>
      </c>
      <c r="J119" s="11">
        <f t="shared" si="10"/>
        <v>19809.5625</v>
      </c>
      <c r="K119" s="11">
        <f t="shared" si="11"/>
        <v>61425</v>
      </c>
      <c r="L119" s="11">
        <f t="shared" si="12"/>
        <v>173372.0625</v>
      </c>
      <c r="M119" s="24"/>
    </row>
    <row r="120" spans="1:13" x14ac:dyDescent="0.25">
      <c r="A120" s="66"/>
      <c r="B120" s="39">
        <v>2.41</v>
      </c>
      <c r="C120" s="15">
        <v>207</v>
      </c>
      <c r="D120" s="10">
        <v>0</v>
      </c>
      <c r="E120" s="13">
        <v>50</v>
      </c>
      <c r="F120" s="11">
        <f t="shared" si="15"/>
        <v>1751033.7000000002</v>
      </c>
      <c r="G120" s="11">
        <v>1.1499999999999999</v>
      </c>
      <c r="H120" s="38">
        <f t="shared" si="8"/>
        <v>60</v>
      </c>
      <c r="I120" s="11">
        <f t="shared" si="9"/>
        <v>175103.37</v>
      </c>
      <c r="J120" s="11">
        <f t="shared" si="10"/>
        <v>37647.224549999999</v>
      </c>
      <c r="K120" s="11">
        <f t="shared" si="11"/>
        <v>116735.58000000002</v>
      </c>
      <c r="L120" s="11">
        <f t="shared" si="12"/>
        <v>329486.17455</v>
      </c>
      <c r="M120" s="24"/>
    </row>
    <row r="121" spans="1:13" x14ac:dyDescent="0.25">
      <c r="A121" s="66"/>
      <c r="B121" s="39">
        <v>2.72</v>
      </c>
      <c r="C121" s="15">
        <v>351</v>
      </c>
      <c r="D121" s="10">
        <v>7</v>
      </c>
      <c r="E121" s="13">
        <v>50</v>
      </c>
      <c r="F121" s="11">
        <f t="shared" si="15"/>
        <v>3507450.3360000006</v>
      </c>
      <c r="G121" s="11">
        <v>1.1499999999999999</v>
      </c>
      <c r="H121" s="38">
        <f t="shared" si="8"/>
        <v>60</v>
      </c>
      <c r="I121" s="11">
        <f t="shared" si="9"/>
        <v>335106.72000000003</v>
      </c>
      <c r="J121" s="11">
        <f t="shared" si="10"/>
        <v>72047.944800000012</v>
      </c>
      <c r="K121" s="11">
        <f t="shared" si="11"/>
        <v>223404.48000000004</v>
      </c>
      <c r="L121" s="11">
        <f t="shared" si="12"/>
        <v>630559.14480000013</v>
      </c>
      <c r="M121" s="24"/>
    </row>
    <row r="122" spans="1:13" x14ac:dyDescent="0.25">
      <c r="A122" s="66"/>
      <c r="B122" s="39">
        <v>3.03</v>
      </c>
      <c r="C122" s="15">
        <v>486</v>
      </c>
      <c r="D122" s="10">
        <v>10</v>
      </c>
      <c r="E122" s="13">
        <v>50</v>
      </c>
      <c r="F122" s="11">
        <f t="shared" si="15"/>
        <v>5513339.5199999996</v>
      </c>
      <c r="G122" s="11">
        <v>1.1499999999999999</v>
      </c>
      <c r="H122" s="38">
        <f t="shared" si="8"/>
        <v>60</v>
      </c>
      <c r="I122" s="11">
        <f t="shared" si="9"/>
        <v>516875.57999999996</v>
      </c>
      <c r="J122" s="11">
        <f t="shared" si="10"/>
        <v>111128.24969999999</v>
      </c>
      <c r="K122" s="11">
        <f t="shared" si="11"/>
        <v>344583.72</v>
      </c>
      <c r="L122" s="11">
        <f t="shared" si="12"/>
        <v>972587.54969999986</v>
      </c>
      <c r="M122" s="24"/>
    </row>
    <row r="123" spans="1:13" x14ac:dyDescent="0.25">
      <c r="A123" s="66"/>
      <c r="B123" s="39">
        <v>3.34</v>
      </c>
      <c r="C123" s="15">
        <v>339</v>
      </c>
      <c r="D123" s="10">
        <v>13</v>
      </c>
      <c r="E123" s="13">
        <v>50</v>
      </c>
      <c r="F123" s="11">
        <f t="shared" si="15"/>
        <v>4318666.0919999992</v>
      </c>
      <c r="G123" s="11">
        <v>1.1499999999999999</v>
      </c>
      <c r="H123" s="38">
        <f t="shared" si="8"/>
        <v>60</v>
      </c>
      <c r="I123" s="11">
        <f t="shared" si="9"/>
        <v>397423.25999999995</v>
      </c>
      <c r="J123" s="11">
        <f t="shared" si="10"/>
        <v>85446.000899999985</v>
      </c>
      <c r="K123" s="11">
        <f t="shared" si="11"/>
        <v>264948.84000000003</v>
      </c>
      <c r="L123" s="11">
        <f t="shared" si="12"/>
        <v>747818.10089999996</v>
      </c>
      <c r="M123" s="24"/>
    </row>
    <row r="124" spans="1:13" x14ac:dyDescent="0.25">
      <c r="A124" s="66"/>
      <c r="B124" s="39">
        <v>3.65</v>
      </c>
      <c r="C124" s="15">
        <v>310</v>
      </c>
      <c r="D124" s="10">
        <v>16</v>
      </c>
      <c r="E124" s="13">
        <v>50</v>
      </c>
      <c r="F124" s="11">
        <f t="shared" si="15"/>
        <v>4395198.5999999996</v>
      </c>
      <c r="G124" s="11">
        <v>1.1499999999999999</v>
      </c>
      <c r="H124" s="38">
        <f t="shared" si="8"/>
        <v>60</v>
      </c>
      <c r="I124" s="11">
        <f t="shared" si="9"/>
        <v>397156.5</v>
      </c>
      <c r="J124" s="11">
        <f t="shared" si="10"/>
        <v>85388.647499999992</v>
      </c>
      <c r="K124" s="11">
        <f t="shared" si="11"/>
        <v>264771</v>
      </c>
      <c r="L124" s="11">
        <f t="shared" si="12"/>
        <v>747316.14749999996</v>
      </c>
      <c r="M124" s="24"/>
    </row>
    <row r="125" spans="1:13" x14ac:dyDescent="0.25">
      <c r="A125" s="66"/>
      <c r="B125" s="39">
        <v>3.96</v>
      </c>
      <c r="C125" s="15">
        <v>520</v>
      </c>
      <c r="D125" s="10">
        <v>19</v>
      </c>
      <c r="E125" s="13">
        <v>50</v>
      </c>
      <c r="F125" s="11">
        <f t="shared" si="15"/>
        <v>8143312.3199999994</v>
      </c>
      <c r="G125" s="11">
        <v>1.1499999999999999</v>
      </c>
      <c r="H125" s="38">
        <f t="shared" si="8"/>
        <v>60</v>
      </c>
      <c r="I125" s="11">
        <f t="shared" si="9"/>
        <v>722779.2</v>
      </c>
      <c r="J125" s="11">
        <f t="shared" si="10"/>
        <v>155397.52799999999</v>
      </c>
      <c r="K125" s="11">
        <f t="shared" si="11"/>
        <v>481852.80000000005</v>
      </c>
      <c r="L125" s="11">
        <f t="shared" si="12"/>
        <v>1360029.5279999999</v>
      </c>
      <c r="M125" s="24"/>
    </row>
    <row r="126" spans="1:13" x14ac:dyDescent="0.25">
      <c r="A126" s="66"/>
      <c r="B126" s="39">
        <v>4.2699999999999996</v>
      </c>
      <c r="C126" s="15">
        <v>686</v>
      </c>
      <c r="D126" s="10">
        <v>22</v>
      </c>
      <c r="E126" s="13">
        <v>50</v>
      </c>
      <c r="F126" s="11">
        <f t="shared" si="15"/>
        <v>11789524.655999999</v>
      </c>
      <c r="G126" s="11">
        <v>1.1499999999999999</v>
      </c>
      <c r="H126" s="38">
        <f t="shared" si="8"/>
        <v>60</v>
      </c>
      <c r="I126" s="11">
        <f t="shared" si="9"/>
        <v>1028156.22</v>
      </c>
      <c r="J126" s="11">
        <f t="shared" si="10"/>
        <v>221053.58729999998</v>
      </c>
      <c r="K126" s="11">
        <f t="shared" si="11"/>
        <v>685437.48</v>
      </c>
      <c r="L126" s="11">
        <f t="shared" si="12"/>
        <v>1934647.2873</v>
      </c>
      <c r="M126" s="24"/>
    </row>
    <row r="127" spans="1:13" x14ac:dyDescent="0.25">
      <c r="A127" s="66"/>
      <c r="B127" s="39">
        <v>4.58</v>
      </c>
      <c r="C127" s="15">
        <v>1165</v>
      </c>
      <c r="D127" s="10">
        <v>25</v>
      </c>
      <c r="E127" s="13">
        <v>50</v>
      </c>
      <c r="F127" s="11">
        <f t="shared" si="15"/>
        <v>21849691.5</v>
      </c>
      <c r="G127" s="11">
        <v>1.1499999999999999</v>
      </c>
      <c r="H127" s="38">
        <f t="shared" si="8"/>
        <v>60</v>
      </c>
      <c r="I127" s="11">
        <f t="shared" si="9"/>
        <v>1872830.7</v>
      </c>
      <c r="J127" s="11">
        <f t="shared" si="10"/>
        <v>402658.6005</v>
      </c>
      <c r="K127" s="11">
        <f t="shared" si="11"/>
        <v>1248553.8</v>
      </c>
      <c r="L127" s="11">
        <f t="shared" si="12"/>
        <v>3524043.1004999997</v>
      </c>
      <c r="M127" s="24"/>
    </row>
    <row r="128" spans="1:13" x14ac:dyDescent="0.25">
      <c r="A128" s="66"/>
      <c r="B128" s="39">
        <v>4.8899999999999997</v>
      </c>
      <c r="C128" s="15">
        <v>1944</v>
      </c>
      <c r="D128" s="10">
        <v>28</v>
      </c>
      <c r="E128" s="13">
        <v>50</v>
      </c>
      <c r="F128" s="11">
        <f t="shared" si="15"/>
        <v>39595057.631999999</v>
      </c>
      <c r="G128" s="11">
        <v>1.1499999999999999</v>
      </c>
      <c r="H128" s="38">
        <f t="shared" si="8"/>
        <v>60</v>
      </c>
      <c r="I128" s="11">
        <f t="shared" si="9"/>
        <v>3336662.1599999997</v>
      </c>
      <c r="J128" s="11">
        <f t="shared" si="10"/>
        <v>717382.36439999996</v>
      </c>
      <c r="K128" s="11">
        <f t="shared" si="11"/>
        <v>2224441.44</v>
      </c>
      <c r="L128" s="11">
        <f t="shared" si="12"/>
        <v>6278485.964399999</v>
      </c>
      <c r="M128" s="24"/>
    </row>
    <row r="129" spans="1:13" x14ac:dyDescent="0.25">
      <c r="A129" s="66"/>
      <c r="B129" s="9">
        <f>4.89*1.05</f>
        <v>5.1345000000000001</v>
      </c>
      <c r="C129" s="15">
        <v>251</v>
      </c>
      <c r="D129" s="10">
        <v>31</v>
      </c>
      <c r="E129" s="13">
        <v>50</v>
      </c>
      <c r="F129" s="11">
        <f t="shared" ref="F129:F134" si="16">C129*B129*2340*(1+D129/100+E129/100)</f>
        <v>5458411.9863000009</v>
      </c>
      <c r="G129" s="11">
        <v>1.1499999999999999</v>
      </c>
      <c r="H129" s="38">
        <f t="shared" si="8"/>
        <v>60</v>
      </c>
      <c r="I129" s="11">
        <f t="shared" si="9"/>
        <v>452354.58450000006</v>
      </c>
      <c r="J129" s="11">
        <f t="shared" si="10"/>
        <v>97256.235667500005</v>
      </c>
      <c r="K129" s="11">
        <f t="shared" si="11"/>
        <v>301569.72300000006</v>
      </c>
      <c r="L129" s="11">
        <f t="shared" si="12"/>
        <v>851180.54316750006</v>
      </c>
      <c r="M129" s="14" t="s">
        <v>57</v>
      </c>
    </row>
    <row r="130" spans="1:13" x14ac:dyDescent="0.25">
      <c r="A130" s="66"/>
      <c r="B130" s="9">
        <f>4.89*1.06</f>
        <v>5.1833999999999998</v>
      </c>
      <c r="C130" s="15">
        <v>201</v>
      </c>
      <c r="D130" s="10">
        <v>31</v>
      </c>
      <c r="E130" s="13">
        <v>50</v>
      </c>
      <c r="F130" s="11">
        <f t="shared" si="16"/>
        <v>4412708.2443599999</v>
      </c>
      <c r="G130" s="11">
        <v>1.1499999999999999</v>
      </c>
      <c r="H130" s="38">
        <f t="shared" si="8"/>
        <v>60</v>
      </c>
      <c r="I130" s="11">
        <f t="shared" si="9"/>
        <v>365694.05339999992</v>
      </c>
      <c r="J130" s="11">
        <f t="shared" si="10"/>
        <v>78624.221480999986</v>
      </c>
      <c r="K130" s="11">
        <f t="shared" si="11"/>
        <v>243796.03559999997</v>
      </c>
      <c r="L130" s="11">
        <f t="shared" si="12"/>
        <v>688114.31048099988</v>
      </c>
      <c r="M130" s="14" t="s">
        <v>58</v>
      </c>
    </row>
    <row r="131" spans="1:13" x14ac:dyDescent="0.25">
      <c r="A131" s="66"/>
      <c r="B131" s="9">
        <f>4.89*1.07</f>
        <v>5.2323000000000004</v>
      </c>
      <c r="C131" s="15">
        <v>215</v>
      </c>
      <c r="D131" s="10">
        <v>31</v>
      </c>
      <c r="E131" s="13">
        <v>50</v>
      </c>
      <c r="F131" s="11">
        <f t="shared" si="16"/>
        <v>4764589.9353000009</v>
      </c>
      <c r="G131" s="11">
        <v>1.1499999999999999</v>
      </c>
      <c r="H131" s="38">
        <f t="shared" si="8"/>
        <v>60</v>
      </c>
      <c r="I131" s="11">
        <f t="shared" si="9"/>
        <v>394855.51950000005</v>
      </c>
      <c r="J131" s="11">
        <f t="shared" si="10"/>
        <v>84893.936692500007</v>
      </c>
      <c r="K131" s="11">
        <f t="shared" si="11"/>
        <v>263237.01300000004</v>
      </c>
      <c r="L131" s="11">
        <f t="shared" si="12"/>
        <v>742986.46919250011</v>
      </c>
      <c r="M131" s="14" t="s">
        <v>59</v>
      </c>
    </row>
    <row r="132" spans="1:13" x14ac:dyDescent="0.25">
      <c r="A132" s="66"/>
      <c r="B132" s="9">
        <f>4.89*1.08</f>
        <v>5.2812000000000001</v>
      </c>
      <c r="C132" s="15">
        <v>109</v>
      </c>
      <c r="D132" s="10">
        <v>31</v>
      </c>
      <c r="E132" s="13">
        <v>50</v>
      </c>
      <c r="F132" s="11">
        <f t="shared" si="16"/>
        <v>2438111.3983200002</v>
      </c>
      <c r="G132" s="11">
        <v>1.1499999999999999</v>
      </c>
      <c r="H132" s="38">
        <f t="shared" si="8"/>
        <v>60</v>
      </c>
      <c r="I132" s="11">
        <f t="shared" si="9"/>
        <v>202053.4308</v>
      </c>
      <c r="J132" s="11">
        <f t="shared" si="10"/>
        <v>43441.487622000001</v>
      </c>
      <c r="K132" s="11">
        <f t="shared" si="11"/>
        <v>134702.28719999999</v>
      </c>
      <c r="L132" s="11">
        <f t="shared" si="12"/>
        <v>380197.20562200004</v>
      </c>
      <c r="M132" s="14" t="s">
        <v>60</v>
      </c>
    </row>
    <row r="133" spans="1:13" x14ac:dyDescent="0.25">
      <c r="A133" s="66"/>
      <c r="B133" s="9">
        <f>4.89*1.09</f>
        <v>5.3300999999999998</v>
      </c>
      <c r="C133" s="15">
        <v>46</v>
      </c>
      <c r="D133" s="10">
        <v>31</v>
      </c>
      <c r="E133" s="13">
        <v>50</v>
      </c>
      <c r="F133" s="11">
        <f t="shared" si="16"/>
        <v>1038454.8548399999</v>
      </c>
      <c r="G133" s="11">
        <v>1.1499999999999999</v>
      </c>
      <c r="H133" s="38">
        <f t="shared" si="8"/>
        <v>60</v>
      </c>
      <c r="I133" s="11">
        <f t="shared" si="9"/>
        <v>86059.794599999979</v>
      </c>
      <c r="J133" s="11">
        <f t="shared" si="10"/>
        <v>18502.855838999996</v>
      </c>
      <c r="K133" s="11">
        <f t="shared" si="11"/>
        <v>57373.196399999993</v>
      </c>
      <c r="L133" s="11">
        <f t="shared" si="12"/>
        <v>161935.84683899998</v>
      </c>
      <c r="M133" s="14" t="s">
        <v>61</v>
      </c>
    </row>
    <row r="134" spans="1:13" x14ac:dyDescent="0.25">
      <c r="A134" s="66"/>
      <c r="B134" s="9">
        <f>4.89*1.1</f>
        <v>5.3790000000000004</v>
      </c>
      <c r="C134" s="15">
        <v>22</v>
      </c>
      <c r="D134" s="10">
        <v>31</v>
      </c>
      <c r="E134" s="13">
        <v>50</v>
      </c>
      <c r="F134" s="11">
        <f t="shared" si="16"/>
        <v>501208.76520000008</v>
      </c>
      <c r="G134" s="11">
        <v>1.1499999999999999</v>
      </c>
      <c r="H134" s="38">
        <f t="shared" si="8"/>
        <v>60</v>
      </c>
      <c r="I134" s="11">
        <f t="shared" si="9"/>
        <v>41536.638000000006</v>
      </c>
      <c r="J134" s="11">
        <f t="shared" si="10"/>
        <v>8930.3771700000016</v>
      </c>
      <c r="K134" s="11">
        <f t="shared" si="11"/>
        <v>27691.092000000004</v>
      </c>
      <c r="L134" s="11">
        <f t="shared" si="12"/>
        <v>78158.107170000003</v>
      </c>
      <c r="M134" s="14" t="s">
        <v>62</v>
      </c>
    </row>
    <row r="135" spans="1:13" ht="15" customHeight="1" x14ac:dyDescent="0.25">
      <c r="A135" s="66" t="s">
        <v>12</v>
      </c>
      <c r="B135" s="39">
        <v>2.1</v>
      </c>
      <c r="C135" s="15">
        <v>94</v>
      </c>
      <c r="D135" s="10">
        <v>0</v>
      </c>
      <c r="E135" s="10">
        <v>70</v>
      </c>
      <c r="F135" s="11">
        <f t="shared" ref="F135:F150" si="17">C135*B135*2340*(1+D135/100+E135/100)</f>
        <v>785257.2</v>
      </c>
      <c r="G135" s="11">
        <v>1.1499999999999999</v>
      </c>
      <c r="H135" s="38">
        <f t="shared" si="8"/>
        <v>80</v>
      </c>
      <c r="I135" s="11">
        <f t="shared" si="9"/>
        <v>69287.399999999994</v>
      </c>
      <c r="J135" s="11">
        <f t="shared" si="10"/>
        <v>14896.790999999999</v>
      </c>
      <c r="K135" s="11">
        <f t="shared" si="11"/>
        <v>46191.600000000006</v>
      </c>
      <c r="L135" s="11">
        <f t="shared" si="12"/>
        <v>130375.791</v>
      </c>
      <c r="M135" s="24"/>
    </row>
    <row r="136" spans="1:13" x14ac:dyDescent="0.25">
      <c r="A136" s="66"/>
      <c r="B136" s="39">
        <v>2.41</v>
      </c>
      <c r="C136" s="15">
        <v>153</v>
      </c>
      <c r="D136" s="10">
        <v>0</v>
      </c>
      <c r="E136" s="10">
        <v>70</v>
      </c>
      <c r="F136" s="11">
        <f t="shared" si="17"/>
        <v>1466807.9400000002</v>
      </c>
      <c r="G136" s="11">
        <v>1.1499999999999999</v>
      </c>
      <c r="H136" s="38">
        <f t="shared" si="8"/>
        <v>80</v>
      </c>
      <c r="I136" s="11">
        <f t="shared" si="9"/>
        <v>129424.23000000001</v>
      </c>
      <c r="J136" s="11">
        <f t="shared" si="10"/>
        <v>27826.209450000002</v>
      </c>
      <c r="K136" s="11">
        <f t="shared" si="11"/>
        <v>86282.82</v>
      </c>
      <c r="L136" s="11">
        <f t="shared" si="12"/>
        <v>243533.25945000001</v>
      </c>
      <c r="M136" s="24"/>
    </row>
    <row r="137" spans="1:13" x14ac:dyDescent="0.25">
      <c r="A137" s="66"/>
      <c r="B137" s="39">
        <v>2.72</v>
      </c>
      <c r="C137" s="15">
        <v>295</v>
      </c>
      <c r="D137" s="10">
        <v>7</v>
      </c>
      <c r="E137" s="10">
        <v>70</v>
      </c>
      <c r="F137" s="11">
        <f t="shared" si="17"/>
        <v>3323380.3200000003</v>
      </c>
      <c r="G137" s="11">
        <v>1.1499999999999999</v>
      </c>
      <c r="H137" s="38">
        <f t="shared" si="8"/>
        <v>80</v>
      </c>
      <c r="I137" s="11">
        <f t="shared" si="9"/>
        <v>281642.40000000002</v>
      </c>
      <c r="J137" s="11">
        <f t="shared" si="10"/>
        <v>60553.116000000002</v>
      </c>
      <c r="K137" s="11">
        <f t="shared" si="11"/>
        <v>187761.60000000003</v>
      </c>
      <c r="L137" s="11">
        <f t="shared" si="12"/>
        <v>529957.11600000004</v>
      </c>
      <c r="M137" s="24"/>
    </row>
    <row r="138" spans="1:13" x14ac:dyDescent="0.25">
      <c r="A138" s="66"/>
      <c r="B138" s="39">
        <v>3.03</v>
      </c>
      <c r="C138" s="15">
        <v>328</v>
      </c>
      <c r="D138" s="10">
        <v>10</v>
      </c>
      <c r="E138" s="10">
        <v>70</v>
      </c>
      <c r="F138" s="11">
        <f t="shared" si="17"/>
        <v>4186054.0799999996</v>
      </c>
      <c r="G138" s="11">
        <v>1.1499999999999999</v>
      </c>
      <c r="H138" s="38">
        <f t="shared" ref="H138:H201" si="18">E138+10</f>
        <v>80</v>
      </c>
      <c r="I138" s="11">
        <f t="shared" ref="I138:I201" si="19">B138*C138*2340*0.15</f>
        <v>348837.83999999991</v>
      </c>
      <c r="J138" s="11">
        <f t="shared" ref="J138:J201" si="20">I138*0.215</f>
        <v>75000.13559999998</v>
      </c>
      <c r="K138" s="11">
        <f t="shared" ref="K138:K201" si="21">B138*C138*2340*0.1</f>
        <v>232558.55999999997</v>
      </c>
      <c r="L138" s="11">
        <f t="shared" ref="L138:L201" si="22">I138+J138+K138</f>
        <v>656396.53559999983</v>
      </c>
      <c r="M138" s="24"/>
    </row>
    <row r="139" spans="1:13" x14ac:dyDescent="0.25">
      <c r="A139" s="66"/>
      <c r="B139" s="39">
        <v>3.34</v>
      </c>
      <c r="C139" s="15">
        <v>268</v>
      </c>
      <c r="D139" s="10">
        <v>13</v>
      </c>
      <c r="E139" s="10">
        <v>70</v>
      </c>
      <c r="F139" s="11">
        <f t="shared" si="17"/>
        <v>3833082.8639999996</v>
      </c>
      <c r="G139" s="11">
        <v>1.1499999999999999</v>
      </c>
      <c r="H139" s="38">
        <f t="shared" si="18"/>
        <v>80</v>
      </c>
      <c r="I139" s="11">
        <f t="shared" si="19"/>
        <v>314187.12</v>
      </c>
      <c r="J139" s="11">
        <f t="shared" si="20"/>
        <v>67550.230800000005</v>
      </c>
      <c r="K139" s="11">
        <f t="shared" si="21"/>
        <v>209458.08000000002</v>
      </c>
      <c r="L139" s="11">
        <f t="shared" si="22"/>
        <v>591195.43079999997</v>
      </c>
      <c r="M139" s="24"/>
    </row>
    <row r="140" spans="1:13" x14ac:dyDescent="0.25">
      <c r="A140" s="66"/>
      <c r="B140" s="39">
        <v>3.65</v>
      </c>
      <c r="C140" s="15">
        <v>209</v>
      </c>
      <c r="D140" s="10">
        <v>16</v>
      </c>
      <c r="E140" s="10">
        <v>70</v>
      </c>
      <c r="F140" s="11">
        <f t="shared" si="17"/>
        <v>3320228.34</v>
      </c>
      <c r="G140" s="11">
        <v>1.1499999999999999</v>
      </c>
      <c r="H140" s="38">
        <f t="shared" si="18"/>
        <v>80</v>
      </c>
      <c r="I140" s="11">
        <f t="shared" si="19"/>
        <v>267760.34999999998</v>
      </c>
      <c r="J140" s="11">
        <f t="shared" si="20"/>
        <v>57568.475249999996</v>
      </c>
      <c r="K140" s="11">
        <f t="shared" si="21"/>
        <v>178506.90000000002</v>
      </c>
      <c r="L140" s="11">
        <f t="shared" si="22"/>
        <v>503835.72525000002</v>
      </c>
      <c r="M140" s="24"/>
    </row>
    <row r="141" spans="1:13" x14ac:dyDescent="0.25">
      <c r="A141" s="66"/>
      <c r="B141" s="39">
        <v>3.96</v>
      </c>
      <c r="C141" s="15">
        <v>343</v>
      </c>
      <c r="D141" s="10">
        <v>19</v>
      </c>
      <c r="E141" s="10">
        <v>70</v>
      </c>
      <c r="F141" s="11">
        <f t="shared" si="17"/>
        <v>6007129.1279999996</v>
      </c>
      <c r="G141" s="11">
        <v>1.1499999999999999</v>
      </c>
      <c r="H141" s="38">
        <f t="shared" si="18"/>
        <v>80</v>
      </c>
      <c r="I141" s="11">
        <f t="shared" si="19"/>
        <v>476756.27999999991</v>
      </c>
      <c r="J141" s="11">
        <f t="shared" si="20"/>
        <v>102502.60019999999</v>
      </c>
      <c r="K141" s="11">
        <f t="shared" si="21"/>
        <v>317837.52</v>
      </c>
      <c r="L141" s="11">
        <f t="shared" si="22"/>
        <v>897096.40019999992</v>
      </c>
      <c r="M141" s="24"/>
    </row>
    <row r="142" spans="1:13" x14ac:dyDescent="0.25">
      <c r="A142" s="66"/>
      <c r="B142" s="39">
        <v>4.2699999999999996</v>
      </c>
      <c r="C142" s="15">
        <v>461</v>
      </c>
      <c r="D142" s="10">
        <v>22</v>
      </c>
      <c r="E142" s="10">
        <v>70</v>
      </c>
      <c r="F142" s="11">
        <f t="shared" si="17"/>
        <v>8843942.0159999989</v>
      </c>
      <c r="G142" s="11">
        <v>1.1499999999999999</v>
      </c>
      <c r="H142" s="38">
        <f t="shared" si="18"/>
        <v>80</v>
      </c>
      <c r="I142" s="11">
        <f t="shared" si="19"/>
        <v>690932.97</v>
      </c>
      <c r="J142" s="11">
        <f t="shared" si="20"/>
        <v>148550.58854999999</v>
      </c>
      <c r="K142" s="11">
        <f t="shared" si="21"/>
        <v>460621.98</v>
      </c>
      <c r="L142" s="11">
        <f t="shared" si="22"/>
        <v>1300105.5385499999</v>
      </c>
      <c r="M142" s="24"/>
    </row>
    <row r="143" spans="1:13" x14ac:dyDescent="0.25">
      <c r="A143" s="66"/>
      <c r="B143" s="39">
        <v>4.58</v>
      </c>
      <c r="C143" s="15">
        <v>643</v>
      </c>
      <c r="D143" s="10">
        <v>25</v>
      </c>
      <c r="E143" s="10">
        <v>70</v>
      </c>
      <c r="F143" s="11">
        <f t="shared" si="17"/>
        <v>13437761.220000001</v>
      </c>
      <c r="G143" s="11">
        <v>1.1499999999999999</v>
      </c>
      <c r="H143" s="38">
        <f t="shared" si="18"/>
        <v>80</v>
      </c>
      <c r="I143" s="11">
        <f t="shared" si="19"/>
        <v>1033673.9400000001</v>
      </c>
      <c r="J143" s="11">
        <f t="shared" si="20"/>
        <v>222239.8971</v>
      </c>
      <c r="K143" s="11">
        <f t="shared" si="21"/>
        <v>689115.96000000008</v>
      </c>
      <c r="L143" s="11">
        <f t="shared" si="22"/>
        <v>1945029.7971000001</v>
      </c>
      <c r="M143" s="24"/>
    </row>
    <row r="144" spans="1:13" x14ac:dyDescent="0.25">
      <c r="A144" s="66"/>
      <c r="B144" s="39">
        <v>4.8899999999999997</v>
      </c>
      <c r="C144" s="15">
        <v>861</v>
      </c>
      <c r="D144" s="10">
        <v>28</v>
      </c>
      <c r="E144" s="10">
        <v>70</v>
      </c>
      <c r="F144" s="11">
        <f t="shared" si="17"/>
        <v>19507115.627999999</v>
      </c>
      <c r="G144" s="11">
        <v>1.1499999999999999</v>
      </c>
      <c r="H144" s="38">
        <f t="shared" si="18"/>
        <v>80</v>
      </c>
      <c r="I144" s="11">
        <f t="shared" si="19"/>
        <v>1477811.7899999998</v>
      </c>
      <c r="J144" s="11">
        <f t="shared" si="20"/>
        <v>317729.53484999994</v>
      </c>
      <c r="K144" s="11">
        <f t="shared" si="21"/>
        <v>985207.86</v>
      </c>
      <c r="L144" s="11">
        <f t="shared" si="22"/>
        <v>2780749.1848499998</v>
      </c>
      <c r="M144" s="24"/>
    </row>
    <row r="145" spans="1:13" x14ac:dyDescent="0.25">
      <c r="A145" s="66"/>
      <c r="B145" s="9">
        <f>4.89*1.05</f>
        <v>5.1345000000000001</v>
      </c>
      <c r="C145" s="15">
        <v>94</v>
      </c>
      <c r="D145" s="10">
        <v>31</v>
      </c>
      <c r="E145" s="10">
        <v>70</v>
      </c>
      <c r="F145" s="11">
        <f t="shared" si="17"/>
        <v>2270063.0861999998</v>
      </c>
      <c r="G145" s="11">
        <v>1.1499999999999999</v>
      </c>
      <c r="H145" s="38">
        <f t="shared" si="18"/>
        <v>80</v>
      </c>
      <c r="I145" s="11">
        <f t="shared" si="19"/>
        <v>169407.693</v>
      </c>
      <c r="J145" s="11">
        <f t="shared" si="20"/>
        <v>36422.653995000001</v>
      </c>
      <c r="K145" s="11">
        <f t="shared" si="21"/>
        <v>112938.46200000001</v>
      </c>
      <c r="L145" s="11">
        <f t="shared" si="22"/>
        <v>318768.80899500003</v>
      </c>
      <c r="M145" s="14" t="s">
        <v>57</v>
      </c>
    </row>
    <row r="146" spans="1:13" x14ac:dyDescent="0.25">
      <c r="A146" s="66"/>
      <c r="B146" s="9">
        <f>4.89*1.06</f>
        <v>5.1833999999999998</v>
      </c>
      <c r="C146" s="15">
        <v>86</v>
      </c>
      <c r="D146" s="10">
        <v>31</v>
      </c>
      <c r="E146" s="10">
        <v>70</v>
      </c>
      <c r="F146" s="11">
        <f t="shared" si="17"/>
        <v>2096645.9061599998</v>
      </c>
      <c r="G146" s="11">
        <v>1.1499999999999999</v>
      </c>
      <c r="H146" s="38">
        <f t="shared" si="18"/>
        <v>80</v>
      </c>
      <c r="I146" s="11">
        <f t="shared" si="19"/>
        <v>156466.11239999998</v>
      </c>
      <c r="J146" s="11">
        <f t="shared" si="20"/>
        <v>33640.214165999998</v>
      </c>
      <c r="K146" s="11">
        <f t="shared" si="21"/>
        <v>104310.74160000001</v>
      </c>
      <c r="L146" s="11">
        <f t="shared" si="22"/>
        <v>294417.06816599995</v>
      </c>
      <c r="M146" s="14" t="s">
        <v>58</v>
      </c>
    </row>
    <row r="147" spans="1:13" x14ac:dyDescent="0.25">
      <c r="A147" s="66"/>
      <c r="B147" s="9">
        <f>4.89*1.07</f>
        <v>5.2323000000000004</v>
      </c>
      <c r="C147" s="15">
        <v>86</v>
      </c>
      <c r="D147" s="10">
        <v>31</v>
      </c>
      <c r="E147" s="10">
        <v>70</v>
      </c>
      <c r="F147" s="11">
        <f t="shared" si="17"/>
        <v>2116425.58452</v>
      </c>
      <c r="G147" s="11">
        <v>1.1499999999999999</v>
      </c>
      <c r="H147" s="38">
        <f t="shared" si="18"/>
        <v>80</v>
      </c>
      <c r="I147" s="11">
        <f t="shared" si="19"/>
        <v>157942.2078</v>
      </c>
      <c r="J147" s="11">
        <f t="shared" si="20"/>
        <v>33957.574676999997</v>
      </c>
      <c r="K147" s="11">
        <f t="shared" si="21"/>
        <v>105294.80520000002</v>
      </c>
      <c r="L147" s="11">
        <f t="shared" si="22"/>
        <v>297194.58767700003</v>
      </c>
      <c r="M147" s="14" t="s">
        <v>59</v>
      </c>
    </row>
    <row r="148" spans="1:13" x14ac:dyDescent="0.25">
      <c r="A148" s="66"/>
      <c r="B148" s="9">
        <f>4.89*1.08</f>
        <v>5.2812000000000001</v>
      </c>
      <c r="C148" s="15">
        <v>72</v>
      </c>
      <c r="D148" s="10">
        <v>31</v>
      </c>
      <c r="E148" s="10">
        <v>70</v>
      </c>
      <c r="F148" s="11">
        <f t="shared" si="17"/>
        <v>1788450.9177599999</v>
      </c>
      <c r="G148" s="11">
        <v>1.1499999999999999</v>
      </c>
      <c r="H148" s="38">
        <f t="shared" si="18"/>
        <v>80</v>
      </c>
      <c r="I148" s="11">
        <f t="shared" si="19"/>
        <v>133466.48639999999</v>
      </c>
      <c r="J148" s="11">
        <f t="shared" si="20"/>
        <v>28695.294575999997</v>
      </c>
      <c r="K148" s="11">
        <f t="shared" si="21"/>
        <v>88977.657600000006</v>
      </c>
      <c r="L148" s="11">
        <f t="shared" si="22"/>
        <v>251139.43857599999</v>
      </c>
      <c r="M148" s="14" t="s">
        <v>60</v>
      </c>
    </row>
    <row r="149" spans="1:13" x14ac:dyDescent="0.25">
      <c r="A149" s="66"/>
      <c r="B149" s="9">
        <f>4.89*1.09</f>
        <v>5.3300999999999998</v>
      </c>
      <c r="C149" s="15">
        <v>27</v>
      </c>
      <c r="D149" s="10">
        <v>31</v>
      </c>
      <c r="E149" s="10">
        <v>70</v>
      </c>
      <c r="F149" s="11">
        <f t="shared" si="17"/>
        <v>676878.99317999987</v>
      </c>
      <c r="G149" s="11">
        <v>1.1499999999999999</v>
      </c>
      <c r="H149" s="38">
        <f t="shared" si="18"/>
        <v>80</v>
      </c>
      <c r="I149" s="11">
        <f t="shared" si="19"/>
        <v>50513.3577</v>
      </c>
      <c r="J149" s="11">
        <f t="shared" si="20"/>
        <v>10860.3719055</v>
      </c>
      <c r="K149" s="11">
        <f t="shared" si="21"/>
        <v>33675.571799999998</v>
      </c>
      <c r="L149" s="11">
        <f t="shared" si="22"/>
        <v>95049.301405500009</v>
      </c>
      <c r="M149" s="14" t="s">
        <v>61</v>
      </c>
    </row>
    <row r="150" spans="1:13" x14ac:dyDescent="0.25">
      <c r="A150" s="66"/>
      <c r="B150" s="9">
        <f>4.89*1.1</f>
        <v>5.3790000000000004</v>
      </c>
      <c r="C150" s="15">
        <v>14</v>
      </c>
      <c r="D150" s="10">
        <v>31</v>
      </c>
      <c r="E150" s="13">
        <v>50</v>
      </c>
      <c r="F150" s="11">
        <f t="shared" si="17"/>
        <v>318951.03240000008</v>
      </c>
      <c r="G150" s="11">
        <v>1.1499999999999999</v>
      </c>
      <c r="H150" s="38">
        <f t="shared" si="18"/>
        <v>60</v>
      </c>
      <c r="I150" s="11">
        <f t="shared" si="19"/>
        <v>26432.406000000006</v>
      </c>
      <c r="J150" s="11">
        <f t="shared" si="20"/>
        <v>5682.9672900000014</v>
      </c>
      <c r="K150" s="11">
        <f t="shared" si="21"/>
        <v>17621.604000000003</v>
      </c>
      <c r="L150" s="11">
        <f t="shared" si="22"/>
        <v>49736.97729000001</v>
      </c>
      <c r="M150" s="14" t="s">
        <v>62</v>
      </c>
    </row>
    <row r="151" spans="1:13" ht="60" customHeight="1" x14ac:dyDescent="0.25">
      <c r="A151" s="67" t="s">
        <v>65</v>
      </c>
      <c r="B151" s="68"/>
      <c r="C151" s="32"/>
      <c r="D151" s="32"/>
      <c r="E151" s="32"/>
      <c r="F151" s="32"/>
      <c r="G151" s="32"/>
      <c r="H151" s="38"/>
      <c r="I151" s="11">
        <f t="shared" si="19"/>
        <v>0</v>
      </c>
      <c r="J151" s="11">
        <f t="shared" si="20"/>
        <v>0</v>
      </c>
      <c r="K151" s="11">
        <f t="shared" si="21"/>
        <v>0</v>
      </c>
      <c r="L151" s="11">
        <f t="shared" si="22"/>
        <v>0</v>
      </c>
      <c r="M151" s="24"/>
    </row>
    <row r="152" spans="1:13" ht="15" customHeight="1" x14ac:dyDescent="0.25">
      <c r="A152" s="66" t="s">
        <v>10</v>
      </c>
      <c r="B152" s="9">
        <v>1.86</v>
      </c>
      <c r="C152" s="15">
        <v>865</v>
      </c>
      <c r="D152" s="15">
        <v>0</v>
      </c>
      <c r="E152" s="10">
        <v>35</v>
      </c>
      <c r="F152" s="11">
        <f t="shared" ref="F152:F163" si="23">C152*B152*2340*(1+D152/100+E152/100)</f>
        <v>5082515.1000000006</v>
      </c>
      <c r="G152" s="11">
        <v>1.1499999999999999</v>
      </c>
      <c r="H152" s="38">
        <f t="shared" si="18"/>
        <v>45</v>
      </c>
      <c r="I152" s="11">
        <f t="shared" si="19"/>
        <v>564723.9</v>
      </c>
      <c r="J152" s="11">
        <f t="shared" si="20"/>
        <v>121415.6385</v>
      </c>
      <c r="K152" s="11">
        <f t="shared" si="21"/>
        <v>376482.60000000003</v>
      </c>
      <c r="L152" s="11">
        <f t="shared" si="22"/>
        <v>1062622.1385000001</v>
      </c>
      <c r="M152" s="24"/>
    </row>
    <row r="153" spans="1:13" x14ac:dyDescent="0.25">
      <c r="A153" s="66"/>
      <c r="B153" s="9">
        <v>2.06</v>
      </c>
      <c r="C153" s="15">
        <v>792</v>
      </c>
      <c r="D153" s="15">
        <v>0</v>
      </c>
      <c r="E153" s="10">
        <v>35</v>
      </c>
      <c r="F153" s="11">
        <f t="shared" si="23"/>
        <v>5153971.68</v>
      </c>
      <c r="G153" s="11">
        <v>1.1499999999999999</v>
      </c>
      <c r="H153" s="38">
        <f t="shared" si="18"/>
        <v>45</v>
      </c>
      <c r="I153" s="11">
        <f t="shared" si="19"/>
        <v>572663.5199999999</v>
      </c>
      <c r="J153" s="11">
        <f t="shared" si="20"/>
        <v>123122.65679999998</v>
      </c>
      <c r="K153" s="11">
        <f t="shared" si="21"/>
        <v>381775.68</v>
      </c>
      <c r="L153" s="11">
        <f t="shared" si="22"/>
        <v>1077561.8568</v>
      </c>
      <c r="M153" s="24"/>
    </row>
    <row r="154" spans="1:13" x14ac:dyDescent="0.25">
      <c r="A154" s="66"/>
      <c r="B154" s="9">
        <v>2.2599999999999998</v>
      </c>
      <c r="C154" s="15">
        <v>860</v>
      </c>
      <c r="D154" s="15">
        <v>0</v>
      </c>
      <c r="E154" s="10">
        <v>35</v>
      </c>
      <c r="F154" s="11">
        <f t="shared" si="23"/>
        <v>6139832.4000000004</v>
      </c>
      <c r="G154" s="11">
        <v>1.1499999999999999</v>
      </c>
      <c r="H154" s="38">
        <f t="shared" si="18"/>
        <v>45</v>
      </c>
      <c r="I154" s="11">
        <f t="shared" si="19"/>
        <v>682203.6</v>
      </c>
      <c r="J154" s="11">
        <f t="shared" si="20"/>
        <v>146673.774</v>
      </c>
      <c r="K154" s="11">
        <f t="shared" si="21"/>
        <v>454802.4</v>
      </c>
      <c r="L154" s="11">
        <f t="shared" si="22"/>
        <v>1283679.774</v>
      </c>
      <c r="M154" s="24"/>
    </row>
    <row r="155" spans="1:13" x14ac:dyDescent="0.25">
      <c r="A155" s="66"/>
      <c r="B155" s="9">
        <v>2.46</v>
      </c>
      <c r="C155" s="15">
        <v>838</v>
      </c>
      <c r="D155" s="15">
        <v>7</v>
      </c>
      <c r="E155" s="10">
        <v>35</v>
      </c>
      <c r="F155" s="11">
        <f t="shared" si="23"/>
        <v>6849885.7439999999</v>
      </c>
      <c r="G155" s="11">
        <v>1.1499999999999999</v>
      </c>
      <c r="H155" s="38">
        <f t="shared" si="18"/>
        <v>45</v>
      </c>
      <c r="I155" s="11">
        <f t="shared" si="19"/>
        <v>723579.48</v>
      </c>
      <c r="J155" s="11">
        <f t="shared" si="20"/>
        <v>155569.5882</v>
      </c>
      <c r="K155" s="11">
        <f t="shared" si="21"/>
        <v>482386.32000000007</v>
      </c>
      <c r="L155" s="11">
        <f t="shared" si="22"/>
        <v>1361535.3881999999</v>
      </c>
      <c r="M155" s="24"/>
    </row>
    <row r="156" spans="1:13" x14ac:dyDescent="0.25">
      <c r="A156" s="66"/>
      <c r="B156" s="9">
        <v>2.66</v>
      </c>
      <c r="C156" s="15">
        <v>647</v>
      </c>
      <c r="D156" s="15">
        <v>9</v>
      </c>
      <c r="E156" s="10">
        <v>35</v>
      </c>
      <c r="F156" s="11">
        <f t="shared" si="23"/>
        <v>5799148.9919999996</v>
      </c>
      <c r="G156" s="11">
        <v>1.1499999999999999</v>
      </c>
      <c r="H156" s="38">
        <f t="shared" si="18"/>
        <v>45</v>
      </c>
      <c r="I156" s="11">
        <f t="shared" si="19"/>
        <v>604078.0199999999</v>
      </c>
      <c r="J156" s="11">
        <f t="shared" si="20"/>
        <v>129876.77429999998</v>
      </c>
      <c r="K156" s="11">
        <f t="shared" si="21"/>
        <v>402718.68</v>
      </c>
      <c r="L156" s="11">
        <f t="shared" si="22"/>
        <v>1136673.4742999999</v>
      </c>
      <c r="M156" s="24"/>
    </row>
    <row r="157" spans="1:13" x14ac:dyDescent="0.25">
      <c r="A157" s="66"/>
      <c r="B157" s="9">
        <v>2.86</v>
      </c>
      <c r="C157" s="15">
        <v>545</v>
      </c>
      <c r="D157" s="15">
        <v>11</v>
      </c>
      <c r="E157" s="10">
        <v>35</v>
      </c>
      <c r="F157" s="11">
        <f t="shared" si="23"/>
        <v>5325142.68</v>
      </c>
      <c r="G157" s="11">
        <v>1.1499999999999999</v>
      </c>
      <c r="H157" s="38">
        <f t="shared" si="18"/>
        <v>45</v>
      </c>
      <c r="I157" s="11">
        <f t="shared" si="19"/>
        <v>547103.69999999995</v>
      </c>
      <c r="J157" s="11">
        <f t="shared" si="20"/>
        <v>117627.29549999999</v>
      </c>
      <c r="K157" s="11">
        <f t="shared" si="21"/>
        <v>364735.80000000005</v>
      </c>
      <c r="L157" s="11">
        <f t="shared" si="22"/>
        <v>1029466.7955</v>
      </c>
      <c r="M157" s="24"/>
    </row>
    <row r="158" spans="1:13" x14ac:dyDescent="0.25">
      <c r="A158" s="66"/>
      <c r="B158" s="9">
        <v>3.06</v>
      </c>
      <c r="C158" s="15">
        <v>499</v>
      </c>
      <c r="D158" s="15">
        <v>13</v>
      </c>
      <c r="E158" s="10">
        <v>35</v>
      </c>
      <c r="F158" s="11">
        <f t="shared" si="23"/>
        <v>5288098.608</v>
      </c>
      <c r="G158" s="11">
        <v>1.1499999999999999</v>
      </c>
      <c r="H158" s="38">
        <f t="shared" si="18"/>
        <v>45</v>
      </c>
      <c r="I158" s="11">
        <f t="shared" si="19"/>
        <v>535955.93999999994</v>
      </c>
      <c r="J158" s="11">
        <f t="shared" si="20"/>
        <v>115230.52709999999</v>
      </c>
      <c r="K158" s="11">
        <f t="shared" si="21"/>
        <v>357303.96</v>
      </c>
      <c r="L158" s="11">
        <f t="shared" si="22"/>
        <v>1008490.4271</v>
      </c>
      <c r="M158" s="24"/>
    </row>
    <row r="159" spans="1:13" x14ac:dyDescent="0.25">
      <c r="A159" s="66"/>
      <c r="B159" s="9">
        <v>3.26</v>
      </c>
      <c r="C159" s="15">
        <v>394</v>
      </c>
      <c r="D159" s="15">
        <v>15</v>
      </c>
      <c r="E159" s="10">
        <v>35</v>
      </c>
      <c r="F159" s="11">
        <f t="shared" si="23"/>
        <v>4508384.3999999994</v>
      </c>
      <c r="G159" s="11">
        <v>1.1499999999999999</v>
      </c>
      <c r="H159" s="38">
        <f t="shared" si="18"/>
        <v>45</v>
      </c>
      <c r="I159" s="11">
        <f t="shared" si="19"/>
        <v>450838.43999999994</v>
      </c>
      <c r="J159" s="11">
        <f t="shared" si="20"/>
        <v>96930.26459999998</v>
      </c>
      <c r="K159" s="11">
        <f t="shared" si="21"/>
        <v>300558.95999999996</v>
      </c>
      <c r="L159" s="11">
        <f t="shared" si="22"/>
        <v>848327.6645999999</v>
      </c>
      <c r="M159" s="24"/>
    </row>
    <row r="160" spans="1:13" x14ac:dyDescent="0.25">
      <c r="A160" s="66"/>
      <c r="B160" s="9">
        <v>3.46</v>
      </c>
      <c r="C160" s="15">
        <v>321</v>
      </c>
      <c r="D160" s="15">
        <v>17</v>
      </c>
      <c r="E160" s="10">
        <v>35</v>
      </c>
      <c r="F160" s="11">
        <f t="shared" si="23"/>
        <v>3950395.4880000008</v>
      </c>
      <c r="G160" s="11">
        <v>1.1499999999999999</v>
      </c>
      <c r="H160" s="38">
        <f t="shared" si="18"/>
        <v>45</v>
      </c>
      <c r="I160" s="11">
        <f t="shared" si="19"/>
        <v>389841.66000000003</v>
      </c>
      <c r="J160" s="11">
        <f t="shared" si="20"/>
        <v>83815.956900000005</v>
      </c>
      <c r="K160" s="11">
        <f t="shared" si="21"/>
        <v>259894.44000000006</v>
      </c>
      <c r="L160" s="11">
        <f t="shared" si="22"/>
        <v>733552.05690000008</v>
      </c>
      <c r="M160" s="24"/>
    </row>
    <row r="161" spans="1:13" x14ac:dyDescent="0.25">
      <c r="A161" s="66"/>
      <c r="B161" s="9">
        <v>3.66</v>
      </c>
      <c r="C161" s="15">
        <v>275</v>
      </c>
      <c r="D161" s="15">
        <v>19</v>
      </c>
      <c r="E161" s="10">
        <v>35</v>
      </c>
      <c r="F161" s="11">
        <f t="shared" si="23"/>
        <v>3627023.4</v>
      </c>
      <c r="G161" s="11">
        <v>1.1499999999999999</v>
      </c>
      <c r="H161" s="38">
        <f t="shared" si="18"/>
        <v>45</v>
      </c>
      <c r="I161" s="11">
        <f t="shared" si="19"/>
        <v>353281.5</v>
      </c>
      <c r="J161" s="11">
        <f t="shared" si="20"/>
        <v>75955.522499999992</v>
      </c>
      <c r="K161" s="11">
        <f t="shared" si="21"/>
        <v>235521</v>
      </c>
      <c r="L161" s="11">
        <f t="shared" si="22"/>
        <v>664758.02249999996</v>
      </c>
      <c r="M161" s="24"/>
    </row>
    <row r="162" spans="1:13" x14ac:dyDescent="0.25">
      <c r="A162" s="66"/>
      <c r="B162" s="9">
        <v>3.86</v>
      </c>
      <c r="C162" s="15">
        <v>277</v>
      </c>
      <c r="D162" s="15">
        <v>21</v>
      </c>
      <c r="E162" s="10">
        <v>35</v>
      </c>
      <c r="F162" s="11">
        <f t="shared" si="23"/>
        <v>3903080.6880000005</v>
      </c>
      <c r="G162" s="11">
        <v>1.1499999999999999</v>
      </c>
      <c r="H162" s="38">
        <f t="shared" si="18"/>
        <v>45</v>
      </c>
      <c r="I162" s="11">
        <f t="shared" si="19"/>
        <v>375296.22000000003</v>
      </c>
      <c r="J162" s="11">
        <f t="shared" si="20"/>
        <v>80688.687300000005</v>
      </c>
      <c r="K162" s="11">
        <f t="shared" si="21"/>
        <v>250197.48000000004</v>
      </c>
      <c r="L162" s="11">
        <f t="shared" si="22"/>
        <v>706182.38730000006</v>
      </c>
      <c r="M162" s="24"/>
    </row>
    <row r="163" spans="1:13" x14ac:dyDescent="0.25">
      <c r="A163" s="66"/>
      <c r="B163" s="9">
        <v>4.0599999999999996</v>
      </c>
      <c r="C163" s="15">
        <v>3053</v>
      </c>
      <c r="D163" s="15">
        <v>23</v>
      </c>
      <c r="E163" s="10">
        <v>35</v>
      </c>
      <c r="F163" s="11">
        <f t="shared" si="23"/>
        <v>45827459.495999992</v>
      </c>
      <c r="G163" s="11">
        <v>1.1499999999999999</v>
      </c>
      <c r="H163" s="38">
        <f t="shared" si="18"/>
        <v>45</v>
      </c>
      <c r="I163" s="11">
        <f t="shared" si="19"/>
        <v>4350708.1799999988</v>
      </c>
      <c r="J163" s="11">
        <f t="shared" si="20"/>
        <v>935402.25869999977</v>
      </c>
      <c r="K163" s="11">
        <f t="shared" si="21"/>
        <v>2900472.1199999996</v>
      </c>
      <c r="L163" s="11">
        <f t="shared" si="22"/>
        <v>8186582.558699999</v>
      </c>
      <c r="M163" s="24"/>
    </row>
    <row r="164" spans="1:13" x14ac:dyDescent="0.25">
      <c r="A164" s="66"/>
      <c r="B164" s="9">
        <f>4.06*1.05</f>
        <v>4.2629999999999999</v>
      </c>
      <c r="C164" s="15">
        <v>186</v>
      </c>
      <c r="D164" s="15">
        <v>25</v>
      </c>
      <c r="E164" s="10">
        <v>35</v>
      </c>
      <c r="F164" s="11">
        <f>C164*4.06*1.05*2340*(1+D164/100+E164/100)</f>
        <v>2968684.9920000006</v>
      </c>
      <c r="G164" s="11">
        <v>1.1499999999999999</v>
      </c>
      <c r="H164" s="38">
        <f t="shared" si="18"/>
        <v>45</v>
      </c>
      <c r="I164" s="11">
        <f t="shared" si="19"/>
        <v>278314.21799999999</v>
      </c>
      <c r="J164" s="11">
        <f t="shared" si="20"/>
        <v>59837.55687</v>
      </c>
      <c r="K164" s="11">
        <f t="shared" si="21"/>
        <v>185542.81200000003</v>
      </c>
      <c r="L164" s="11">
        <f t="shared" si="22"/>
        <v>523694.58687</v>
      </c>
      <c r="M164" s="14" t="s">
        <v>66</v>
      </c>
    </row>
    <row r="165" spans="1:13" x14ac:dyDescent="0.25">
      <c r="A165" s="66"/>
      <c r="B165" s="9">
        <f>4.06*1.06</f>
        <v>4.3035999999999994</v>
      </c>
      <c r="C165" s="15">
        <v>165</v>
      </c>
      <c r="D165" s="15">
        <v>26</v>
      </c>
      <c r="E165" s="10">
        <v>35</v>
      </c>
      <c r="F165" s="11">
        <f>C165*4.06*1.06*2340*(1+D165/100+E165/100)</f>
        <v>2675208.1356000002</v>
      </c>
      <c r="G165" s="11">
        <v>1.1499999999999999</v>
      </c>
      <c r="H165" s="38">
        <f t="shared" si="18"/>
        <v>45</v>
      </c>
      <c r="I165" s="11">
        <f t="shared" si="19"/>
        <v>249242.99399999998</v>
      </c>
      <c r="J165" s="11">
        <f t="shared" si="20"/>
        <v>53587.243709999995</v>
      </c>
      <c r="K165" s="11">
        <f t="shared" si="21"/>
        <v>166161.99600000001</v>
      </c>
      <c r="L165" s="11">
        <f t="shared" si="22"/>
        <v>468992.23370999994</v>
      </c>
      <c r="M165" s="14" t="s">
        <v>67</v>
      </c>
    </row>
    <row r="166" spans="1:13" x14ac:dyDescent="0.25">
      <c r="A166" s="66"/>
      <c r="B166" s="9">
        <f>4.06*1.07</f>
        <v>4.3441999999999998</v>
      </c>
      <c r="C166" s="15">
        <v>201</v>
      </c>
      <c r="D166" s="15">
        <v>27</v>
      </c>
      <c r="E166" s="10">
        <v>35</v>
      </c>
      <c r="F166" s="11">
        <f>C166*4.06*1.07*2340*(1+D166/100+E166/100)</f>
        <v>3310066.6653600005</v>
      </c>
      <c r="G166" s="11">
        <v>1.1499999999999999</v>
      </c>
      <c r="H166" s="38">
        <f t="shared" si="18"/>
        <v>45</v>
      </c>
      <c r="I166" s="11">
        <f t="shared" si="19"/>
        <v>306487.65419999993</v>
      </c>
      <c r="J166" s="11">
        <f t="shared" si="20"/>
        <v>65894.845652999982</v>
      </c>
      <c r="K166" s="11">
        <f t="shared" si="21"/>
        <v>204325.10279999999</v>
      </c>
      <c r="L166" s="11">
        <f t="shared" si="22"/>
        <v>576707.60265299992</v>
      </c>
      <c r="M166" s="14" t="s">
        <v>68</v>
      </c>
    </row>
    <row r="167" spans="1:13" x14ac:dyDescent="0.25">
      <c r="A167" s="66"/>
      <c r="B167" s="9">
        <f>4.06*1.08</f>
        <v>4.3848000000000003</v>
      </c>
      <c r="C167" s="15">
        <v>184</v>
      </c>
      <c r="D167" s="15">
        <v>28</v>
      </c>
      <c r="E167" s="10">
        <v>35</v>
      </c>
      <c r="F167" s="11">
        <f>C167*4.06*1.08*2340*(1+D167/100+E167/100)</f>
        <v>3077308.7654400002</v>
      </c>
      <c r="G167" s="11">
        <v>1.1499999999999999</v>
      </c>
      <c r="H167" s="38">
        <f t="shared" si="18"/>
        <v>45</v>
      </c>
      <c r="I167" s="11">
        <f t="shared" si="19"/>
        <v>283187.92320000002</v>
      </c>
      <c r="J167" s="11">
        <f t="shared" si="20"/>
        <v>60885.403488000004</v>
      </c>
      <c r="K167" s="11">
        <f t="shared" si="21"/>
        <v>188791.94880000001</v>
      </c>
      <c r="L167" s="11">
        <f t="shared" si="22"/>
        <v>532865.27548800001</v>
      </c>
      <c r="M167" s="14" t="s">
        <v>69</v>
      </c>
    </row>
    <row r="168" spans="1:13" x14ac:dyDescent="0.25">
      <c r="A168" s="66"/>
      <c r="B168" s="9">
        <f>4.06*1.09</f>
        <v>4.4253999999999998</v>
      </c>
      <c r="C168" s="15">
        <v>216</v>
      </c>
      <c r="D168" s="15">
        <v>29</v>
      </c>
      <c r="E168" s="10">
        <v>35</v>
      </c>
      <c r="F168" s="11">
        <f>C168*4.06*1.09*2340*(1+D168/100+E168/100)</f>
        <v>3668309.6486400003</v>
      </c>
      <c r="G168" s="11">
        <v>1.1499999999999999</v>
      </c>
      <c r="H168" s="38">
        <f t="shared" si="18"/>
        <v>45</v>
      </c>
      <c r="I168" s="11">
        <f t="shared" si="19"/>
        <v>335516.12640000001</v>
      </c>
      <c r="J168" s="11">
        <f t="shared" si="20"/>
        <v>72135.967176000006</v>
      </c>
      <c r="K168" s="11">
        <f t="shared" si="21"/>
        <v>223677.41760000002</v>
      </c>
      <c r="L168" s="11">
        <f t="shared" si="22"/>
        <v>631329.511176</v>
      </c>
      <c r="M168" s="14" t="s">
        <v>70</v>
      </c>
    </row>
    <row r="169" spans="1:13" x14ac:dyDescent="0.25">
      <c r="A169" s="66"/>
      <c r="B169" s="9">
        <f>4.06*1.1</f>
        <v>4.4660000000000002</v>
      </c>
      <c r="C169" s="15">
        <v>191</v>
      </c>
      <c r="D169" s="15">
        <v>30</v>
      </c>
      <c r="E169" s="10">
        <v>35</v>
      </c>
      <c r="F169" s="11">
        <f>C169*4.06*1.1*2340*(1+D169/100+E169/100)</f>
        <v>3293456.1659999997</v>
      </c>
      <c r="G169" s="11">
        <v>1.1499999999999999</v>
      </c>
      <c r="H169" s="38">
        <f t="shared" si="18"/>
        <v>45</v>
      </c>
      <c r="I169" s="11">
        <f t="shared" si="19"/>
        <v>299405.10600000003</v>
      </c>
      <c r="J169" s="11">
        <f t="shared" si="20"/>
        <v>64372.097790000007</v>
      </c>
      <c r="K169" s="11">
        <f t="shared" si="21"/>
        <v>199603.40400000004</v>
      </c>
      <c r="L169" s="11">
        <f t="shared" si="22"/>
        <v>563380.60779000004</v>
      </c>
      <c r="M169" s="14" t="s">
        <v>71</v>
      </c>
    </row>
    <row r="170" spans="1:13" x14ac:dyDescent="0.25">
      <c r="A170" s="66"/>
      <c r="B170" s="9">
        <f>4.06*1.11</f>
        <v>4.5065999999999997</v>
      </c>
      <c r="C170" s="15">
        <v>164</v>
      </c>
      <c r="D170" s="15">
        <v>31</v>
      </c>
      <c r="E170" s="10">
        <v>35</v>
      </c>
      <c r="F170" s="11">
        <f>C170*4.06*1.11*2340*(1+D170/100+E170/100)</f>
        <v>2870891.6745600007</v>
      </c>
      <c r="G170" s="11">
        <v>1.1499999999999999</v>
      </c>
      <c r="H170" s="38">
        <f t="shared" si="18"/>
        <v>45</v>
      </c>
      <c r="I170" s="11">
        <f t="shared" si="19"/>
        <v>259417.92240000001</v>
      </c>
      <c r="J170" s="11">
        <f t="shared" si="20"/>
        <v>55774.853316000001</v>
      </c>
      <c r="K170" s="11">
        <f t="shared" si="21"/>
        <v>172945.28160000002</v>
      </c>
      <c r="L170" s="11">
        <f t="shared" si="22"/>
        <v>488138.05731599999</v>
      </c>
      <c r="M170" s="14" t="s">
        <v>72</v>
      </c>
    </row>
    <row r="171" spans="1:13" x14ac:dyDescent="0.25">
      <c r="A171" s="66"/>
      <c r="B171" s="9">
        <f>4.06*1.12</f>
        <v>4.5472000000000001</v>
      </c>
      <c r="C171" s="15">
        <v>209</v>
      </c>
      <c r="D171" s="15">
        <v>31</v>
      </c>
      <c r="E171" s="10">
        <v>35</v>
      </c>
      <c r="F171" s="11">
        <f>C171*4.06*1.12*2340*(1+D171/100+E171/100)</f>
        <v>3691597.0291200005</v>
      </c>
      <c r="G171" s="11">
        <v>1.1499999999999999</v>
      </c>
      <c r="H171" s="38">
        <f t="shared" si="18"/>
        <v>45</v>
      </c>
      <c r="I171" s="11">
        <f t="shared" si="19"/>
        <v>333578.04480000003</v>
      </c>
      <c r="J171" s="11">
        <f t="shared" si="20"/>
        <v>71719.279632000005</v>
      </c>
      <c r="K171" s="11">
        <f t="shared" si="21"/>
        <v>222385.36320000002</v>
      </c>
      <c r="L171" s="11">
        <f t="shared" si="22"/>
        <v>627682.68763200007</v>
      </c>
      <c r="M171" s="14" t="s">
        <v>73</v>
      </c>
    </row>
    <row r="172" spans="1:13" x14ac:dyDescent="0.25">
      <c r="A172" s="66"/>
      <c r="B172" s="9">
        <f>4.06*1.13</f>
        <v>4.5877999999999988</v>
      </c>
      <c r="C172" s="15">
        <v>188</v>
      </c>
      <c r="D172" s="15">
        <v>31</v>
      </c>
      <c r="E172" s="10">
        <v>35</v>
      </c>
      <c r="F172" s="11">
        <f>C172*4.06*1.13*2340*(1+D172/100+E172/100)</f>
        <v>3350319.8601600002</v>
      </c>
      <c r="G172" s="11">
        <v>1.1499999999999999</v>
      </c>
      <c r="H172" s="38">
        <f t="shared" si="18"/>
        <v>45</v>
      </c>
      <c r="I172" s="11">
        <f t="shared" si="19"/>
        <v>302739.74639999989</v>
      </c>
      <c r="J172" s="11">
        <f t="shared" si="20"/>
        <v>65089.045475999977</v>
      </c>
      <c r="K172" s="11">
        <f t="shared" si="21"/>
        <v>201826.49759999994</v>
      </c>
      <c r="L172" s="11">
        <f t="shared" si="22"/>
        <v>569655.28947599977</v>
      </c>
      <c r="M172" s="14" t="s">
        <v>74</v>
      </c>
    </row>
    <row r="173" spans="1:13" x14ac:dyDescent="0.25">
      <c r="A173" s="66"/>
      <c r="B173" s="9">
        <f>4.06*1.14</f>
        <v>4.6283999999999992</v>
      </c>
      <c r="C173" s="15">
        <v>205</v>
      </c>
      <c r="D173" s="15">
        <v>31</v>
      </c>
      <c r="E173" s="10">
        <v>35</v>
      </c>
      <c r="F173" s="11">
        <f>C173*4.06*1.14*2340*(1+D173/100+E173/100)</f>
        <v>3685604.1767999995</v>
      </c>
      <c r="G173" s="11">
        <v>1.1499999999999999</v>
      </c>
      <c r="H173" s="38">
        <f t="shared" si="18"/>
        <v>45</v>
      </c>
      <c r="I173" s="11">
        <f t="shared" si="19"/>
        <v>333036.52199999994</v>
      </c>
      <c r="J173" s="11">
        <f t="shared" si="20"/>
        <v>71602.85222999999</v>
      </c>
      <c r="K173" s="11">
        <f t="shared" si="21"/>
        <v>222024.34799999997</v>
      </c>
      <c r="L173" s="11">
        <f t="shared" si="22"/>
        <v>626663.72222999996</v>
      </c>
      <c r="M173" s="14" t="s">
        <v>75</v>
      </c>
    </row>
    <row r="174" spans="1:13" x14ac:dyDescent="0.25">
      <c r="A174" s="66"/>
      <c r="B174" s="9">
        <f>4.06*1.15</f>
        <v>4.6689999999999996</v>
      </c>
      <c r="C174" s="15">
        <v>205</v>
      </c>
      <c r="D174" s="15">
        <v>31</v>
      </c>
      <c r="E174" s="10">
        <v>35</v>
      </c>
      <c r="F174" s="11">
        <f>C174*4.06*1.15*2340*(1+D174/100+E174/100)</f>
        <v>3717934.0380000002</v>
      </c>
      <c r="G174" s="11">
        <v>1.1499999999999999</v>
      </c>
      <c r="H174" s="38">
        <f t="shared" si="18"/>
        <v>45</v>
      </c>
      <c r="I174" s="11">
        <f t="shared" si="19"/>
        <v>335957.89499999996</v>
      </c>
      <c r="J174" s="11">
        <f t="shared" si="20"/>
        <v>72230.947424999991</v>
      </c>
      <c r="K174" s="11">
        <f t="shared" si="21"/>
        <v>223971.93</v>
      </c>
      <c r="L174" s="11">
        <f t="shared" si="22"/>
        <v>632160.77242499986</v>
      </c>
      <c r="M174" s="14" t="s">
        <v>76</v>
      </c>
    </row>
    <row r="175" spans="1:13" x14ac:dyDescent="0.25">
      <c r="A175" s="66"/>
      <c r="B175" s="9">
        <f>4.06*1.16</f>
        <v>4.7095999999999991</v>
      </c>
      <c r="C175" s="15">
        <v>146</v>
      </c>
      <c r="D175" s="15">
        <v>31</v>
      </c>
      <c r="E175" s="10">
        <v>35</v>
      </c>
      <c r="F175" s="11">
        <f>C175*4.06*1.16*2340*(1+D175/100+E175/100)</f>
        <v>2670919.6550400001</v>
      </c>
      <c r="G175" s="11">
        <v>1.1499999999999999</v>
      </c>
      <c r="H175" s="38">
        <f t="shared" si="18"/>
        <v>45</v>
      </c>
      <c r="I175" s="11">
        <f t="shared" si="19"/>
        <v>241348.16159999993</v>
      </c>
      <c r="J175" s="11">
        <f t="shared" si="20"/>
        <v>51889.854743999982</v>
      </c>
      <c r="K175" s="11">
        <f t="shared" si="21"/>
        <v>160898.77439999999</v>
      </c>
      <c r="L175" s="11">
        <f t="shared" si="22"/>
        <v>454136.79074399988</v>
      </c>
      <c r="M175" s="14" t="s">
        <v>77</v>
      </c>
    </row>
    <row r="176" spans="1:13" x14ac:dyDescent="0.25">
      <c r="A176" s="66"/>
      <c r="B176" s="9">
        <f>4.06*1.17</f>
        <v>4.7501999999999995</v>
      </c>
      <c r="C176" s="15">
        <v>67</v>
      </c>
      <c r="D176" s="15">
        <v>31</v>
      </c>
      <c r="E176" s="10">
        <v>35</v>
      </c>
      <c r="F176" s="11">
        <f>C176*4.06*1.17*2340*(1+D176/100+E176/100)</f>
        <v>1236262.3509599997</v>
      </c>
      <c r="G176" s="11">
        <v>1.1499999999999999</v>
      </c>
      <c r="H176" s="38">
        <f t="shared" si="18"/>
        <v>45</v>
      </c>
      <c r="I176" s="11">
        <f t="shared" si="19"/>
        <v>111710.4534</v>
      </c>
      <c r="J176" s="11">
        <f t="shared" si="20"/>
        <v>24017.747480999999</v>
      </c>
      <c r="K176" s="11">
        <f t="shared" si="21"/>
        <v>74473.635600000009</v>
      </c>
      <c r="L176" s="11">
        <f t="shared" si="22"/>
        <v>210201.83648100001</v>
      </c>
      <c r="M176" s="14" t="s">
        <v>78</v>
      </c>
    </row>
    <row r="177" spans="1:13" x14ac:dyDescent="0.25">
      <c r="A177" s="66"/>
      <c r="B177" s="9">
        <f>4.06*1.18</f>
        <v>4.7907999999999991</v>
      </c>
      <c r="C177" s="15">
        <v>17</v>
      </c>
      <c r="D177" s="15">
        <v>31</v>
      </c>
      <c r="E177" s="10">
        <v>35</v>
      </c>
      <c r="F177" s="11">
        <f>C177*4.06*1.18*2340*(1+D177/100+E177/100)</f>
        <v>316359.51983999996</v>
      </c>
      <c r="G177" s="11">
        <v>1.1499999999999999</v>
      </c>
      <c r="H177" s="38">
        <f t="shared" si="18"/>
        <v>45</v>
      </c>
      <c r="I177" s="11">
        <f t="shared" si="19"/>
        <v>28586.703599999997</v>
      </c>
      <c r="J177" s="11">
        <f t="shared" si="20"/>
        <v>6146.1412739999996</v>
      </c>
      <c r="K177" s="11">
        <f t="shared" si="21"/>
        <v>19057.802399999997</v>
      </c>
      <c r="L177" s="11">
        <f t="shared" si="22"/>
        <v>53790.647273999988</v>
      </c>
      <c r="M177" s="14" t="s">
        <v>79</v>
      </c>
    </row>
    <row r="178" spans="1:13" x14ac:dyDescent="0.25">
      <c r="A178" s="66"/>
      <c r="B178" s="9">
        <f>4.06*1.18</f>
        <v>4.7907999999999991</v>
      </c>
      <c r="C178" s="15">
        <v>14</v>
      </c>
      <c r="D178" s="15">
        <v>31</v>
      </c>
      <c r="E178" s="10">
        <v>35</v>
      </c>
      <c r="F178" s="11">
        <f>C178*4.06*1.19*2340*(1+D178/100+E178/100)</f>
        <v>262739.26223999995</v>
      </c>
      <c r="G178" s="11">
        <v>1.1499999999999999</v>
      </c>
      <c r="H178" s="38">
        <f t="shared" si="18"/>
        <v>45</v>
      </c>
      <c r="I178" s="11">
        <f t="shared" si="19"/>
        <v>23541.991199999997</v>
      </c>
      <c r="J178" s="11">
        <f t="shared" si="20"/>
        <v>5061.5281079999995</v>
      </c>
      <c r="K178" s="11">
        <f t="shared" si="21"/>
        <v>15694.660799999998</v>
      </c>
      <c r="L178" s="11">
        <f t="shared" si="22"/>
        <v>44298.180107999993</v>
      </c>
      <c r="M178" s="14" t="s">
        <v>80</v>
      </c>
    </row>
    <row r="179" spans="1:13" x14ac:dyDescent="0.25">
      <c r="A179" s="66"/>
      <c r="B179" s="9">
        <f>4.06*1.19</f>
        <v>4.8313999999999995</v>
      </c>
      <c r="C179" s="15">
        <v>9</v>
      </c>
      <c r="D179" s="15">
        <v>31</v>
      </c>
      <c r="E179" s="10">
        <v>35</v>
      </c>
      <c r="F179" s="11">
        <f>C179*4.06*1.2*2340*(1+D179/100+E179/100)</f>
        <v>170323.17120000001</v>
      </c>
      <c r="G179" s="11">
        <v>1.1499999999999999</v>
      </c>
      <c r="H179" s="38">
        <f t="shared" si="18"/>
        <v>45</v>
      </c>
      <c r="I179" s="11">
        <f t="shared" si="19"/>
        <v>15262.392599999999</v>
      </c>
      <c r="J179" s="11">
        <f t="shared" si="20"/>
        <v>3281.414409</v>
      </c>
      <c r="K179" s="11">
        <f t="shared" si="21"/>
        <v>10174.928400000001</v>
      </c>
      <c r="L179" s="11">
        <f t="shared" si="22"/>
        <v>28718.735409000001</v>
      </c>
      <c r="M179" s="14" t="s">
        <v>81</v>
      </c>
    </row>
    <row r="180" spans="1:13" x14ac:dyDescent="0.25">
      <c r="A180" s="66" t="s">
        <v>11</v>
      </c>
      <c r="B180" s="9">
        <v>1.86</v>
      </c>
      <c r="C180" s="15">
        <v>159</v>
      </c>
      <c r="D180" s="15">
        <v>0</v>
      </c>
      <c r="E180" s="13">
        <v>50</v>
      </c>
      <c r="F180" s="11">
        <f t="shared" ref="F180:F191" si="24">C180*B180*2340*(1+D180/100+E180/100)</f>
        <v>1038047.3999999999</v>
      </c>
      <c r="G180" s="11">
        <v>1.1499999999999999</v>
      </c>
      <c r="H180" s="38">
        <f t="shared" si="18"/>
        <v>60</v>
      </c>
      <c r="I180" s="11">
        <f t="shared" si="19"/>
        <v>103804.73999999999</v>
      </c>
      <c r="J180" s="11">
        <f t="shared" si="20"/>
        <v>22318.019099999998</v>
      </c>
      <c r="K180" s="11">
        <f t="shared" si="21"/>
        <v>69203.16</v>
      </c>
      <c r="L180" s="11">
        <f t="shared" si="22"/>
        <v>195325.9191</v>
      </c>
      <c r="M180" s="24"/>
    </row>
    <row r="181" spans="1:13" x14ac:dyDescent="0.25">
      <c r="A181" s="66"/>
      <c r="B181" s="9">
        <v>2.06</v>
      </c>
      <c r="C181" s="15">
        <v>106</v>
      </c>
      <c r="D181" s="15">
        <v>0</v>
      </c>
      <c r="E181" s="13">
        <v>50</v>
      </c>
      <c r="F181" s="11">
        <f t="shared" si="24"/>
        <v>766443.60000000009</v>
      </c>
      <c r="G181" s="11">
        <v>1.1499999999999999</v>
      </c>
      <c r="H181" s="38">
        <f t="shared" si="18"/>
        <v>60</v>
      </c>
      <c r="I181" s="11">
        <f t="shared" si="19"/>
        <v>76644.36</v>
      </c>
      <c r="J181" s="11">
        <f t="shared" si="20"/>
        <v>16478.537400000001</v>
      </c>
      <c r="K181" s="11">
        <f t="shared" si="21"/>
        <v>51096.240000000005</v>
      </c>
      <c r="L181" s="11">
        <f t="shared" si="22"/>
        <v>144219.13740000001</v>
      </c>
      <c r="M181" s="24"/>
    </row>
    <row r="182" spans="1:13" x14ac:dyDescent="0.25">
      <c r="A182" s="66"/>
      <c r="B182" s="9">
        <v>2.2599999999999998</v>
      </c>
      <c r="C182" s="15">
        <v>152</v>
      </c>
      <c r="D182" s="15">
        <v>0</v>
      </c>
      <c r="E182" s="13">
        <v>50</v>
      </c>
      <c r="F182" s="11">
        <f t="shared" si="24"/>
        <v>1205755.2</v>
      </c>
      <c r="G182" s="11">
        <v>1.1499999999999999</v>
      </c>
      <c r="H182" s="38">
        <f t="shared" si="18"/>
        <v>60</v>
      </c>
      <c r="I182" s="11">
        <f t="shared" si="19"/>
        <v>120575.51999999999</v>
      </c>
      <c r="J182" s="11">
        <f t="shared" si="20"/>
        <v>25923.736799999999</v>
      </c>
      <c r="K182" s="11">
        <f t="shared" si="21"/>
        <v>80383.679999999993</v>
      </c>
      <c r="L182" s="11">
        <f t="shared" si="22"/>
        <v>226882.93679999997</v>
      </c>
      <c r="M182" s="24"/>
    </row>
    <row r="183" spans="1:13" x14ac:dyDescent="0.25">
      <c r="A183" s="66"/>
      <c r="B183" s="9">
        <v>2.46</v>
      </c>
      <c r="C183" s="15">
        <v>164</v>
      </c>
      <c r="D183" s="15">
        <v>7</v>
      </c>
      <c r="E183" s="13">
        <v>50</v>
      </c>
      <c r="F183" s="11">
        <f t="shared" si="24"/>
        <v>1482157.872</v>
      </c>
      <c r="G183" s="11">
        <v>1.1499999999999999</v>
      </c>
      <c r="H183" s="38">
        <f t="shared" si="18"/>
        <v>60</v>
      </c>
      <c r="I183" s="11">
        <f t="shared" si="19"/>
        <v>141607.44</v>
      </c>
      <c r="J183" s="11">
        <f t="shared" si="20"/>
        <v>30445.599600000001</v>
      </c>
      <c r="K183" s="11">
        <f t="shared" si="21"/>
        <v>94404.96</v>
      </c>
      <c r="L183" s="11">
        <f t="shared" si="22"/>
        <v>266457.99960000004</v>
      </c>
      <c r="M183" s="24"/>
    </row>
    <row r="184" spans="1:13" x14ac:dyDescent="0.25">
      <c r="A184" s="66"/>
      <c r="B184" s="9">
        <v>2.66</v>
      </c>
      <c r="C184" s="15">
        <v>168</v>
      </c>
      <c r="D184" s="15">
        <v>9</v>
      </c>
      <c r="E184" s="13">
        <v>50</v>
      </c>
      <c r="F184" s="11">
        <f t="shared" si="24"/>
        <v>1662661.7280000001</v>
      </c>
      <c r="G184" s="11">
        <v>1.1499999999999999</v>
      </c>
      <c r="H184" s="38">
        <f t="shared" si="18"/>
        <v>60</v>
      </c>
      <c r="I184" s="11">
        <f t="shared" si="19"/>
        <v>156854.87999999998</v>
      </c>
      <c r="J184" s="11">
        <f t="shared" si="20"/>
        <v>33723.799199999994</v>
      </c>
      <c r="K184" s="11">
        <f t="shared" si="21"/>
        <v>104569.92</v>
      </c>
      <c r="L184" s="11">
        <f t="shared" si="22"/>
        <v>295148.59919999994</v>
      </c>
      <c r="M184" s="24"/>
    </row>
    <row r="185" spans="1:13" x14ac:dyDescent="0.25">
      <c r="A185" s="66"/>
      <c r="B185" s="9">
        <v>2.86</v>
      </c>
      <c r="C185" s="15">
        <v>165</v>
      </c>
      <c r="D185" s="15">
        <v>11</v>
      </c>
      <c r="E185" s="13">
        <v>50</v>
      </c>
      <c r="F185" s="11">
        <f t="shared" si="24"/>
        <v>1777836.06</v>
      </c>
      <c r="G185" s="11">
        <v>1.1499999999999999</v>
      </c>
      <c r="H185" s="38">
        <f t="shared" si="18"/>
        <v>60</v>
      </c>
      <c r="I185" s="11">
        <f t="shared" si="19"/>
        <v>165636.9</v>
      </c>
      <c r="J185" s="11">
        <f t="shared" si="20"/>
        <v>35611.933499999999</v>
      </c>
      <c r="K185" s="11">
        <f t="shared" si="21"/>
        <v>110424.6</v>
      </c>
      <c r="L185" s="11">
        <f t="shared" si="22"/>
        <v>311673.43350000004</v>
      </c>
      <c r="M185" s="24"/>
    </row>
    <row r="186" spans="1:13" x14ac:dyDescent="0.25">
      <c r="A186" s="66"/>
      <c r="B186" s="9">
        <v>3.06</v>
      </c>
      <c r="C186" s="15">
        <v>160</v>
      </c>
      <c r="D186" s="15">
        <v>13</v>
      </c>
      <c r="E186" s="13">
        <v>50</v>
      </c>
      <c r="F186" s="11">
        <f t="shared" si="24"/>
        <v>1867432.3199999998</v>
      </c>
      <c r="G186" s="11">
        <v>1.1499999999999999</v>
      </c>
      <c r="H186" s="38">
        <f t="shared" si="18"/>
        <v>60</v>
      </c>
      <c r="I186" s="11">
        <f t="shared" si="19"/>
        <v>171849.60000000001</v>
      </c>
      <c r="J186" s="11">
        <f t="shared" si="20"/>
        <v>36947.664000000004</v>
      </c>
      <c r="K186" s="11">
        <f t="shared" si="21"/>
        <v>114566.40000000001</v>
      </c>
      <c r="L186" s="11">
        <f t="shared" si="22"/>
        <v>323363.66400000005</v>
      </c>
      <c r="M186" s="24"/>
    </row>
    <row r="187" spans="1:13" x14ac:dyDescent="0.25">
      <c r="A187" s="66"/>
      <c r="B187" s="9">
        <v>3.26</v>
      </c>
      <c r="C187" s="15">
        <v>137</v>
      </c>
      <c r="D187" s="15">
        <v>15</v>
      </c>
      <c r="E187" s="13">
        <v>50</v>
      </c>
      <c r="F187" s="11">
        <f t="shared" si="24"/>
        <v>1724399.8199999998</v>
      </c>
      <c r="G187" s="11">
        <v>1.1499999999999999</v>
      </c>
      <c r="H187" s="38">
        <f t="shared" si="18"/>
        <v>60</v>
      </c>
      <c r="I187" s="11">
        <f t="shared" si="19"/>
        <v>156763.62</v>
      </c>
      <c r="J187" s="11">
        <f t="shared" si="20"/>
        <v>33704.1783</v>
      </c>
      <c r="K187" s="11">
        <f t="shared" si="21"/>
        <v>104509.08</v>
      </c>
      <c r="L187" s="11">
        <f t="shared" si="22"/>
        <v>294976.87829999998</v>
      </c>
      <c r="M187" s="24"/>
    </row>
    <row r="188" spans="1:13" x14ac:dyDescent="0.25">
      <c r="A188" s="66"/>
      <c r="B188" s="9">
        <v>3.46</v>
      </c>
      <c r="C188" s="15">
        <v>120</v>
      </c>
      <c r="D188" s="15">
        <v>17</v>
      </c>
      <c r="E188" s="13">
        <v>50</v>
      </c>
      <c r="F188" s="11">
        <f t="shared" si="24"/>
        <v>1622518.5599999998</v>
      </c>
      <c r="G188" s="11">
        <v>1.1499999999999999</v>
      </c>
      <c r="H188" s="38">
        <f t="shared" si="18"/>
        <v>60</v>
      </c>
      <c r="I188" s="11">
        <f t="shared" si="19"/>
        <v>145735.19999999998</v>
      </c>
      <c r="J188" s="11">
        <f t="shared" si="20"/>
        <v>31333.067999999996</v>
      </c>
      <c r="K188" s="11">
        <f t="shared" si="21"/>
        <v>97156.800000000003</v>
      </c>
      <c r="L188" s="11">
        <f t="shared" si="22"/>
        <v>274225.06799999997</v>
      </c>
      <c r="M188" s="24"/>
    </row>
    <row r="189" spans="1:13" x14ac:dyDescent="0.25">
      <c r="A189" s="66"/>
      <c r="B189" s="9">
        <v>3.66</v>
      </c>
      <c r="C189" s="15">
        <v>106</v>
      </c>
      <c r="D189" s="15">
        <v>19</v>
      </c>
      <c r="E189" s="13">
        <v>50</v>
      </c>
      <c r="F189" s="11">
        <f t="shared" si="24"/>
        <v>1534226.6160000002</v>
      </c>
      <c r="G189" s="11">
        <v>1.1499999999999999</v>
      </c>
      <c r="H189" s="38">
        <f t="shared" si="18"/>
        <v>60</v>
      </c>
      <c r="I189" s="11">
        <f t="shared" si="19"/>
        <v>136173.96000000002</v>
      </c>
      <c r="J189" s="11">
        <f t="shared" si="20"/>
        <v>29277.401400000002</v>
      </c>
      <c r="K189" s="11">
        <f t="shared" si="21"/>
        <v>90782.640000000014</v>
      </c>
      <c r="L189" s="11">
        <f t="shared" si="22"/>
        <v>256234.00140000004</v>
      </c>
      <c r="M189" s="24"/>
    </row>
    <row r="190" spans="1:13" x14ac:dyDescent="0.25">
      <c r="A190" s="66"/>
      <c r="B190" s="9">
        <v>3.86</v>
      </c>
      <c r="C190" s="15">
        <v>159</v>
      </c>
      <c r="D190" s="15">
        <v>21</v>
      </c>
      <c r="E190" s="13">
        <v>50</v>
      </c>
      <c r="F190" s="11">
        <f t="shared" si="24"/>
        <v>2455819.236</v>
      </c>
      <c r="G190" s="11">
        <v>1.1499999999999999</v>
      </c>
      <c r="H190" s="38">
        <f t="shared" si="18"/>
        <v>60</v>
      </c>
      <c r="I190" s="11">
        <f t="shared" si="19"/>
        <v>215422.74000000002</v>
      </c>
      <c r="J190" s="11">
        <f t="shared" si="20"/>
        <v>46315.8891</v>
      </c>
      <c r="K190" s="11">
        <f t="shared" si="21"/>
        <v>143615.16</v>
      </c>
      <c r="L190" s="11">
        <f t="shared" si="22"/>
        <v>405353.78910000005</v>
      </c>
      <c r="M190" s="24"/>
    </row>
    <row r="191" spans="1:13" x14ac:dyDescent="0.25">
      <c r="A191" s="66"/>
      <c r="B191" s="9">
        <v>4.0599999999999996</v>
      </c>
      <c r="C191" s="15">
        <v>1155</v>
      </c>
      <c r="D191" s="15">
        <v>23</v>
      </c>
      <c r="E191" s="13">
        <v>50</v>
      </c>
      <c r="F191" s="11">
        <f t="shared" si="24"/>
        <v>18983224.259999998</v>
      </c>
      <c r="G191" s="11">
        <v>1.1499999999999999</v>
      </c>
      <c r="H191" s="38">
        <f t="shared" si="18"/>
        <v>60</v>
      </c>
      <c r="I191" s="11">
        <f t="shared" si="19"/>
        <v>1645944.2999999996</v>
      </c>
      <c r="J191" s="11">
        <f t="shared" si="20"/>
        <v>353878.02449999988</v>
      </c>
      <c r="K191" s="11">
        <f t="shared" si="21"/>
        <v>1097296.2</v>
      </c>
      <c r="L191" s="11">
        <f t="shared" si="22"/>
        <v>3097118.5244999994</v>
      </c>
      <c r="M191" s="24"/>
    </row>
    <row r="192" spans="1:13" x14ac:dyDescent="0.25">
      <c r="A192" s="66"/>
      <c r="B192" s="9">
        <f>4.06*1.05</f>
        <v>4.2629999999999999</v>
      </c>
      <c r="C192" s="15">
        <v>95</v>
      </c>
      <c r="D192" s="15">
        <v>25</v>
      </c>
      <c r="E192" s="13">
        <v>50</v>
      </c>
      <c r="F192" s="11">
        <f>C192*4.06*1.05*2340*(1+D192/100+E192/100)</f>
        <v>1658413.575</v>
      </c>
      <c r="G192" s="11">
        <v>1.1499999999999999</v>
      </c>
      <c r="H192" s="38">
        <f t="shared" si="18"/>
        <v>60</v>
      </c>
      <c r="I192" s="11">
        <f t="shared" si="19"/>
        <v>142149.73499999999</v>
      </c>
      <c r="J192" s="11">
        <f t="shared" si="20"/>
        <v>30562.193024999997</v>
      </c>
      <c r="K192" s="11">
        <f t="shared" si="21"/>
        <v>94766.49</v>
      </c>
      <c r="L192" s="11">
        <f t="shared" si="22"/>
        <v>267478.41802499996</v>
      </c>
      <c r="M192" s="14" t="s">
        <v>66</v>
      </c>
    </row>
    <row r="193" spans="1:13" x14ac:dyDescent="0.25">
      <c r="A193" s="66"/>
      <c r="B193" s="9">
        <f>4.06*1.06</f>
        <v>4.3035999999999994</v>
      </c>
      <c r="C193" s="15">
        <v>87</v>
      </c>
      <c r="D193" s="15">
        <v>26</v>
      </c>
      <c r="E193" s="13">
        <v>50</v>
      </c>
      <c r="F193" s="11">
        <f>C193*4.06*1.06*2340*(1+D193/100+E193/100)</f>
        <v>1541983.3228799999</v>
      </c>
      <c r="G193" s="11">
        <v>1.1499999999999999</v>
      </c>
      <c r="H193" s="38">
        <f t="shared" si="18"/>
        <v>60</v>
      </c>
      <c r="I193" s="11">
        <f t="shared" si="19"/>
        <v>131419.03319999998</v>
      </c>
      <c r="J193" s="11">
        <f t="shared" si="20"/>
        <v>28255.092137999993</v>
      </c>
      <c r="K193" s="11">
        <f t="shared" si="21"/>
        <v>87612.688800000004</v>
      </c>
      <c r="L193" s="11">
        <f t="shared" si="22"/>
        <v>247286.81413799996</v>
      </c>
      <c r="M193" s="14" t="s">
        <v>67</v>
      </c>
    </row>
    <row r="194" spans="1:13" x14ac:dyDescent="0.25">
      <c r="A194" s="66"/>
      <c r="B194" s="9">
        <f>4.06*1.07</f>
        <v>4.3441999999999998</v>
      </c>
      <c r="C194" s="15">
        <v>90</v>
      </c>
      <c r="D194" s="15">
        <v>27</v>
      </c>
      <c r="E194" s="13">
        <v>50</v>
      </c>
      <c r="F194" s="11">
        <f>C194*4.06*1.07*2340*(1+D194/100+E194/100)</f>
        <v>1619352.6804</v>
      </c>
      <c r="G194" s="11">
        <v>1.1499999999999999</v>
      </c>
      <c r="H194" s="38">
        <f t="shared" si="18"/>
        <v>60</v>
      </c>
      <c r="I194" s="11">
        <f t="shared" si="19"/>
        <v>137233.27799999999</v>
      </c>
      <c r="J194" s="11">
        <f t="shared" si="20"/>
        <v>29505.154769999997</v>
      </c>
      <c r="K194" s="11">
        <f t="shared" si="21"/>
        <v>91488.852000000014</v>
      </c>
      <c r="L194" s="11">
        <f t="shared" si="22"/>
        <v>258227.28477</v>
      </c>
      <c r="M194" s="14" t="s">
        <v>68</v>
      </c>
    </row>
    <row r="195" spans="1:13" x14ac:dyDescent="0.25">
      <c r="A195" s="66"/>
      <c r="B195" s="9">
        <f>4.06*1.08</f>
        <v>4.3848000000000003</v>
      </c>
      <c r="C195" s="15">
        <v>108</v>
      </c>
      <c r="D195" s="15">
        <v>28</v>
      </c>
      <c r="E195" s="13">
        <v>50</v>
      </c>
      <c r="F195" s="11">
        <f>C195*4.06*1.08*2340*(1+D195/100+E195/100)</f>
        <v>1972465.44768</v>
      </c>
      <c r="G195" s="11">
        <v>1.1499999999999999</v>
      </c>
      <c r="H195" s="38">
        <f t="shared" si="18"/>
        <v>60</v>
      </c>
      <c r="I195" s="11">
        <f t="shared" si="19"/>
        <v>166218.99839999998</v>
      </c>
      <c r="J195" s="11">
        <f t="shared" si="20"/>
        <v>35737.084655999999</v>
      </c>
      <c r="K195" s="11">
        <f t="shared" si="21"/>
        <v>110812.66560000001</v>
      </c>
      <c r="L195" s="11">
        <f t="shared" si="22"/>
        <v>312768.74865600001</v>
      </c>
      <c r="M195" s="14" t="s">
        <v>69</v>
      </c>
    </row>
    <row r="196" spans="1:13" x14ac:dyDescent="0.25">
      <c r="A196" s="66"/>
      <c r="B196" s="9">
        <f>4.06*1.09</f>
        <v>4.4253999999999998</v>
      </c>
      <c r="C196" s="15">
        <v>104</v>
      </c>
      <c r="D196" s="15">
        <v>29</v>
      </c>
      <c r="E196" s="13">
        <v>50</v>
      </c>
      <c r="F196" s="11">
        <f>C196*4.06*1.09*2340*(1+D196/100+E196/100)</f>
        <v>1927767.9657600001</v>
      </c>
      <c r="G196" s="11">
        <v>1.1499999999999999</v>
      </c>
      <c r="H196" s="38">
        <f t="shared" si="18"/>
        <v>60</v>
      </c>
      <c r="I196" s="11">
        <f t="shared" si="19"/>
        <v>161544.80159999998</v>
      </c>
      <c r="J196" s="11">
        <f t="shared" si="20"/>
        <v>34732.132343999998</v>
      </c>
      <c r="K196" s="11">
        <f t="shared" si="21"/>
        <v>107696.53439999999</v>
      </c>
      <c r="L196" s="11">
        <f t="shared" si="22"/>
        <v>303973.46834399999</v>
      </c>
      <c r="M196" s="14" t="s">
        <v>70</v>
      </c>
    </row>
    <row r="197" spans="1:13" x14ac:dyDescent="0.25">
      <c r="A197" s="66"/>
      <c r="B197" s="9">
        <f>4.06*1.1</f>
        <v>4.4660000000000002</v>
      </c>
      <c r="C197" s="15">
        <v>49</v>
      </c>
      <c r="D197" s="15">
        <v>30</v>
      </c>
      <c r="E197" s="13">
        <v>50</v>
      </c>
      <c r="F197" s="11">
        <f>C197*4.06*1.1*2340*(1+D197/100+E197/100)</f>
        <v>921728.80799999996</v>
      </c>
      <c r="G197" s="11">
        <v>1.1499999999999999</v>
      </c>
      <c r="H197" s="38">
        <f t="shared" si="18"/>
        <v>60</v>
      </c>
      <c r="I197" s="11">
        <f t="shared" si="19"/>
        <v>76810.733999999997</v>
      </c>
      <c r="J197" s="11">
        <f t="shared" si="20"/>
        <v>16514.307809999998</v>
      </c>
      <c r="K197" s="11">
        <f t="shared" si="21"/>
        <v>51207.156000000003</v>
      </c>
      <c r="L197" s="11">
        <f t="shared" si="22"/>
        <v>144532.19780999998</v>
      </c>
      <c r="M197" s="14" t="s">
        <v>71</v>
      </c>
    </row>
    <row r="198" spans="1:13" x14ac:dyDescent="0.25">
      <c r="A198" s="66"/>
      <c r="B198" s="9">
        <f>4.06*1.11</f>
        <v>4.5065999999999997</v>
      </c>
      <c r="C198" s="15">
        <v>56</v>
      </c>
      <c r="D198" s="15">
        <v>31</v>
      </c>
      <c r="E198" s="13">
        <v>50</v>
      </c>
      <c r="F198" s="11">
        <f>C198*4.06*1.11*2340*(1+D198/100+E198/100)</f>
        <v>1068886.2038400001</v>
      </c>
      <c r="G198" s="11">
        <v>1.1499999999999999</v>
      </c>
      <c r="H198" s="38">
        <f t="shared" si="18"/>
        <v>60</v>
      </c>
      <c r="I198" s="11">
        <f t="shared" si="19"/>
        <v>88581.729599999991</v>
      </c>
      <c r="J198" s="11">
        <f t="shared" si="20"/>
        <v>19045.071863999998</v>
      </c>
      <c r="K198" s="11">
        <f t="shared" si="21"/>
        <v>59054.486399999994</v>
      </c>
      <c r="L198" s="11">
        <f t="shared" si="22"/>
        <v>166681.28786399998</v>
      </c>
      <c r="M198" s="14" t="s">
        <v>72</v>
      </c>
    </row>
    <row r="199" spans="1:13" x14ac:dyDescent="0.25">
      <c r="A199" s="66"/>
      <c r="B199" s="9">
        <f>4.06*1.12</f>
        <v>4.5472000000000001</v>
      </c>
      <c r="C199" s="15">
        <v>65</v>
      </c>
      <c r="D199" s="15">
        <v>31</v>
      </c>
      <c r="E199" s="13">
        <v>50</v>
      </c>
      <c r="F199" s="11">
        <f>C199*4.06*1.12*2340*(1+D199/100+E199/100)</f>
        <v>1251848.7072000001</v>
      </c>
      <c r="G199" s="11">
        <v>1.1499999999999999</v>
      </c>
      <c r="H199" s="38">
        <f t="shared" si="18"/>
        <v>60</v>
      </c>
      <c r="I199" s="11">
        <f t="shared" si="19"/>
        <v>103744.368</v>
      </c>
      <c r="J199" s="11">
        <f t="shared" si="20"/>
        <v>22305.039120000001</v>
      </c>
      <c r="K199" s="11">
        <f t="shared" si="21"/>
        <v>69162.911999999997</v>
      </c>
      <c r="L199" s="11">
        <f t="shared" si="22"/>
        <v>195212.31912</v>
      </c>
      <c r="M199" s="14" t="s">
        <v>73</v>
      </c>
    </row>
    <row r="200" spans="1:13" x14ac:dyDescent="0.25">
      <c r="A200" s="66"/>
      <c r="B200" s="9">
        <f>4.06*1.13</f>
        <v>4.5877999999999988</v>
      </c>
      <c r="C200" s="15">
        <v>64</v>
      </c>
      <c r="D200" s="15">
        <v>31</v>
      </c>
      <c r="E200" s="13">
        <v>50</v>
      </c>
      <c r="F200" s="11">
        <f>C200*4.06*1.13*2340*(1+D200/100+E200/100)</f>
        <v>1243594.7596799997</v>
      </c>
      <c r="G200" s="11">
        <v>1.1499999999999999</v>
      </c>
      <c r="H200" s="38">
        <f t="shared" si="18"/>
        <v>60</v>
      </c>
      <c r="I200" s="11">
        <f t="shared" si="19"/>
        <v>103060.33919999997</v>
      </c>
      <c r="J200" s="11">
        <f t="shared" si="20"/>
        <v>22157.972927999996</v>
      </c>
      <c r="K200" s="11">
        <f t="shared" si="21"/>
        <v>68706.892799999987</v>
      </c>
      <c r="L200" s="11">
        <f t="shared" si="22"/>
        <v>193925.20492799993</v>
      </c>
      <c r="M200" s="14" t="s">
        <v>74</v>
      </c>
    </row>
    <row r="201" spans="1:13" x14ac:dyDescent="0.25">
      <c r="A201" s="66"/>
      <c r="B201" s="9">
        <f>4.06*1.14</f>
        <v>4.6283999999999992</v>
      </c>
      <c r="C201" s="15">
        <v>63</v>
      </c>
      <c r="D201" s="15">
        <v>31</v>
      </c>
      <c r="E201" s="13">
        <v>50</v>
      </c>
      <c r="F201" s="11">
        <f>C201*4.06*1.14*2340*(1+D201/100+E201/100)</f>
        <v>1234996.8976799999</v>
      </c>
      <c r="G201" s="11">
        <v>1.1499999999999999</v>
      </c>
      <c r="H201" s="38">
        <f t="shared" si="18"/>
        <v>60</v>
      </c>
      <c r="I201" s="11">
        <f t="shared" si="19"/>
        <v>102347.80919999997</v>
      </c>
      <c r="J201" s="11">
        <f t="shared" si="20"/>
        <v>22004.778977999995</v>
      </c>
      <c r="K201" s="11">
        <f t="shared" si="21"/>
        <v>68231.872799999997</v>
      </c>
      <c r="L201" s="11">
        <f t="shared" si="22"/>
        <v>192584.46097799996</v>
      </c>
      <c r="M201" s="14" t="s">
        <v>75</v>
      </c>
    </row>
    <row r="202" spans="1:13" x14ac:dyDescent="0.25">
      <c r="A202" s="66"/>
      <c r="B202" s="9">
        <f>4.06*1.15</f>
        <v>4.6689999999999996</v>
      </c>
      <c r="C202" s="15">
        <v>37</v>
      </c>
      <c r="D202" s="15">
        <v>31</v>
      </c>
      <c r="E202" s="13">
        <v>50</v>
      </c>
      <c r="F202" s="11">
        <f>C202*4.06*1.15*2340*(1+D202/100+E202/100)</f>
        <v>731678.05619999999</v>
      </c>
      <c r="G202" s="11">
        <v>1.1499999999999999</v>
      </c>
      <c r="H202" s="38">
        <f t="shared" ref="H202:H227" si="25">E202+10</f>
        <v>60</v>
      </c>
      <c r="I202" s="11">
        <f t="shared" ref="I202:I227" si="26">B202*C202*2340*0.15</f>
        <v>60636.302999999993</v>
      </c>
      <c r="J202" s="11">
        <f t="shared" ref="J202:J227" si="27">I202*0.215</f>
        <v>13036.805144999998</v>
      </c>
      <c r="K202" s="11">
        <f t="shared" ref="K202:K227" si="28">B202*C202*2340*0.1</f>
        <v>40424.201999999997</v>
      </c>
      <c r="L202" s="11">
        <f t="shared" ref="L202:L227" si="29">I202+J202+K202</f>
        <v>114097.310145</v>
      </c>
      <c r="M202" s="14" t="s">
        <v>76</v>
      </c>
    </row>
    <row r="203" spans="1:13" x14ac:dyDescent="0.25">
      <c r="A203" s="66"/>
      <c r="B203" s="9">
        <f>4.06*1.16</f>
        <v>4.7095999999999991</v>
      </c>
      <c r="C203" s="15">
        <v>25</v>
      </c>
      <c r="D203" s="15">
        <v>31</v>
      </c>
      <c r="E203" s="13">
        <v>50</v>
      </c>
      <c r="F203" s="11">
        <f>C203*4.06*1.16*2340*(1+D203/100+E203/100)</f>
        <v>498675.99599999998</v>
      </c>
      <c r="G203" s="11">
        <v>1.1499999999999999</v>
      </c>
      <c r="H203" s="38">
        <f t="shared" si="25"/>
        <v>60</v>
      </c>
      <c r="I203" s="11">
        <f t="shared" si="26"/>
        <v>41326.74</v>
      </c>
      <c r="J203" s="11">
        <f t="shared" si="27"/>
        <v>8885.2490999999991</v>
      </c>
      <c r="K203" s="11">
        <f t="shared" si="28"/>
        <v>27551.16</v>
      </c>
      <c r="L203" s="11">
        <f t="shared" si="29"/>
        <v>77763.149099999995</v>
      </c>
      <c r="M203" s="14" t="s">
        <v>77</v>
      </c>
    </row>
    <row r="204" spans="1:13" ht="15" customHeight="1" x14ac:dyDescent="0.25">
      <c r="A204" s="66" t="s">
        <v>12</v>
      </c>
      <c r="B204" s="9">
        <v>1.86</v>
      </c>
      <c r="C204" s="15">
        <v>125</v>
      </c>
      <c r="D204" s="15">
        <v>0</v>
      </c>
      <c r="E204" s="10">
        <v>70</v>
      </c>
      <c r="F204" s="11">
        <f t="shared" ref="F204:F215" si="30">C204*B204*2340*(1+D204/100+E204/100)</f>
        <v>924885</v>
      </c>
      <c r="G204" s="11">
        <v>1.1499999999999999</v>
      </c>
      <c r="H204" s="38">
        <f t="shared" si="25"/>
        <v>80</v>
      </c>
      <c r="I204" s="11">
        <f t="shared" si="26"/>
        <v>81607.5</v>
      </c>
      <c r="J204" s="11">
        <f t="shared" si="27"/>
        <v>17545.612499999999</v>
      </c>
      <c r="K204" s="11">
        <f t="shared" si="28"/>
        <v>54405</v>
      </c>
      <c r="L204" s="11">
        <f t="shared" si="29"/>
        <v>153558.11249999999</v>
      </c>
      <c r="M204" s="24"/>
    </row>
    <row r="205" spans="1:13" x14ac:dyDescent="0.25">
      <c r="A205" s="66"/>
      <c r="B205" s="9">
        <v>2.06</v>
      </c>
      <c r="C205" s="15">
        <v>84</v>
      </c>
      <c r="D205" s="15">
        <v>0</v>
      </c>
      <c r="E205" s="10">
        <v>70</v>
      </c>
      <c r="F205" s="11">
        <f t="shared" si="30"/>
        <v>688353.12</v>
      </c>
      <c r="G205" s="11">
        <v>1.1499999999999999</v>
      </c>
      <c r="H205" s="38">
        <f t="shared" si="25"/>
        <v>80</v>
      </c>
      <c r="I205" s="11">
        <f t="shared" si="26"/>
        <v>60737.039999999994</v>
      </c>
      <c r="J205" s="11">
        <f t="shared" si="27"/>
        <v>13058.463599999999</v>
      </c>
      <c r="K205" s="11">
        <f t="shared" si="28"/>
        <v>40491.360000000001</v>
      </c>
      <c r="L205" s="11">
        <f t="shared" si="29"/>
        <v>114286.8636</v>
      </c>
      <c r="M205" s="24"/>
    </row>
    <row r="206" spans="1:13" x14ac:dyDescent="0.25">
      <c r="A206" s="66"/>
      <c r="B206" s="9">
        <v>2.2599999999999998</v>
      </c>
      <c r="C206" s="15">
        <v>124</v>
      </c>
      <c r="D206" s="15">
        <v>0</v>
      </c>
      <c r="E206" s="10">
        <v>70</v>
      </c>
      <c r="F206" s="11">
        <f t="shared" si="30"/>
        <v>1114794.7199999997</v>
      </c>
      <c r="G206" s="11">
        <v>1.1499999999999999</v>
      </c>
      <c r="H206" s="38">
        <f t="shared" si="25"/>
        <v>80</v>
      </c>
      <c r="I206" s="11">
        <f t="shared" si="26"/>
        <v>98364.239999999976</v>
      </c>
      <c r="J206" s="11">
        <f t="shared" si="27"/>
        <v>21148.311599999994</v>
      </c>
      <c r="K206" s="11">
        <f t="shared" si="28"/>
        <v>65576.159999999989</v>
      </c>
      <c r="L206" s="11">
        <f t="shared" si="29"/>
        <v>185088.71159999998</v>
      </c>
      <c r="M206" s="24"/>
    </row>
    <row r="207" spans="1:13" x14ac:dyDescent="0.25">
      <c r="A207" s="66"/>
      <c r="B207" s="9">
        <v>2.46</v>
      </c>
      <c r="C207" s="15">
        <v>162</v>
      </c>
      <c r="D207" s="15">
        <v>7</v>
      </c>
      <c r="E207" s="10">
        <v>70</v>
      </c>
      <c r="F207" s="11">
        <f t="shared" si="30"/>
        <v>1650590.1359999999</v>
      </c>
      <c r="G207" s="11">
        <v>1.1499999999999999</v>
      </c>
      <c r="H207" s="38">
        <f t="shared" si="25"/>
        <v>80</v>
      </c>
      <c r="I207" s="11">
        <f t="shared" si="26"/>
        <v>139880.51999999999</v>
      </c>
      <c r="J207" s="11">
        <f t="shared" si="27"/>
        <v>30074.311799999996</v>
      </c>
      <c r="K207" s="11">
        <f t="shared" si="28"/>
        <v>93253.68</v>
      </c>
      <c r="L207" s="11">
        <f t="shared" si="29"/>
        <v>263208.51179999998</v>
      </c>
      <c r="M207" s="24"/>
    </row>
    <row r="208" spans="1:13" x14ac:dyDescent="0.25">
      <c r="A208" s="66"/>
      <c r="B208" s="9">
        <v>2.66</v>
      </c>
      <c r="C208" s="15">
        <v>169</v>
      </c>
      <c r="D208" s="15">
        <v>9</v>
      </c>
      <c r="E208" s="10">
        <v>70</v>
      </c>
      <c r="F208" s="11">
        <f t="shared" si="30"/>
        <v>1882943.2440000002</v>
      </c>
      <c r="G208" s="11">
        <v>1.1499999999999999</v>
      </c>
      <c r="H208" s="38">
        <f t="shared" si="25"/>
        <v>80</v>
      </c>
      <c r="I208" s="11">
        <f t="shared" si="26"/>
        <v>157788.54</v>
      </c>
      <c r="J208" s="11">
        <f t="shared" si="27"/>
        <v>33924.536100000005</v>
      </c>
      <c r="K208" s="11">
        <f t="shared" si="28"/>
        <v>105192.36000000002</v>
      </c>
      <c r="L208" s="11">
        <f t="shared" si="29"/>
        <v>296905.43610000005</v>
      </c>
      <c r="M208" s="24"/>
    </row>
    <row r="209" spans="1:13" x14ac:dyDescent="0.25">
      <c r="A209" s="66"/>
      <c r="B209" s="9">
        <v>2.86</v>
      </c>
      <c r="C209" s="15">
        <v>165</v>
      </c>
      <c r="D209" s="15">
        <v>11</v>
      </c>
      <c r="E209" s="10">
        <v>70</v>
      </c>
      <c r="F209" s="11">
        <f t="shared" si="30"/>
        <v>1998685.26</v>
      </c>
      <c r="G209" s="11">
        <v>1.1499999999999999</v>
      </c>
      <c r="H209" s="38">
        <f t="shared" si="25"/>
        <v>80</v>
      </c>
      <c r="I209" s="11">
        <f t="shared" si="26"/>
        <v>165636.9</v>
      </c>
      <c r="J209" s="11">
        <f t="shared" si="27"/>
        <v>35611.933499999999</v>
      </c>
      <c r="K209" s="11">
        <f t="shared" si="28"/>
        <v>110424.6</v>
      </c>
      <c r="L209" s="11">
        <f t="shared" si="29"/>
        <v>311673.43350000004</v>
      </c>
      <c r="M209" s="24"/>
    </row>
    <row r="210" spans="1:13" x14ac:dyDescent="0.25">
      <c r="A210" s="66"/>
      <c r="B210" s="9">
        <v>3.06</v>
      </c>
      <c r="C210" s="15">
        <v>147</v>
      </c>
      <c r="D210" s="15">
        <v>13</v>
      </c>
      <c r="E210" s="10">
        <v>70</v>
      </c>
      <c r="F210" s="11">
        <f t="shared" si="30"/>
        <v>1926219.2039999999</v>
      </c>
      <c r="G210" s="11">
        <v>1.1499999999999999</v>
      </c>
      <c r="H210" s="38">
        <f t="shared" si="25"/>
        <v>80</v>
      </c>
      <c r="I210" s="11">
        <f t="shared" si="26"/>
        <v>157886.82</v>
      </c>
      <c r="J210" s="11">
        <f t="shared" si="27"/>
        <v>33945.666300000004</v>
      </c>
      <c r="K210" s="11">
        <f t="shared" si="28"/>
        <v>105257.88</v>
      </c>
      <c r="L210" s="11">
        <f t="shared" si="29"/>
        <v>297090.36629999999</v>
      </c>
      <c r="M210" s="24"/>
    </row>
    <row r="211" spans="1:13" x14ac:dyDescent="0.25">
      <c r="A211" s="66"/>
      <c r="B211" s="9">
        <v>3.26</v>
      </c>
      <c r="C211" s="15">
        <v>95</v>
      </c>
      <c r="D211" s="15">
        <v>15</v>
      </c>
      <c r="E211" s="10">
        <v>70</v>
      </c>
      <c r="F211" s="11">
        <f t="shared" si="30"/>
        <v>1340691.2999999998</v>
      </c>
      <c r="G211" s="11">
        <v>1.1499999999999999</v>
      </c>
      <c r="H211" s="38">
        <f t="shared" si="25"/>
        <v>80</v>
      </c>
      <c r="I211" s="11">
        <f t="shared" si="26"/>
        <v>108704.7</v>
      </c>
      <c r="J211" s="11">
        <f t="shared" si="27"/>
        <v>23371.5105</v>
      </c>
      <c r="K211" s="11">
        <f t="shared" si="28"/>
        <v>72469.8</v>
      </c>
      <c r="L211" s="11">
        <f t="shared" si="29"/>
        <v>204546.01049999997</v>
      </c>
      <c r="M211" s="24"/>
    </row>
    <row r="212" spans="1:13" x14ac:dyDescent="0.25">
      <c r="A212" s="66"/>
      <c r="B212" s="9">
        <v>3.46</v>
      </c>
      <c r="C212" s="15">
        <v>112</v>
      </c>
      <c r="D212" s="15">
        <v>17</v>
      </c>
      <c r="E212" s="10">
        <v>70</v>
      </c>
      <c r="F212" s="11">
        <f t="shared" si="30"/>
        <v>1695710.0159999998</v>
      </c>
      <c r="G212" s="11">
        <v>1.1499999999999999</v>
      </c>
      <c r="H212" s="38">
        <f t="shared" si="25"/>
        <v>80</v>
      </c>
      <c r="I212" s="11">
        <f t="shared" si="26"/>
        <v>136019.51999999999</v>
      </c>
      <c r="J212" s="11">
        <f t="shared" si="27"/>
        <v>29244.196799999998</v>
      </c>
      <c r="K212" s="11">
        <f t="shared" si="28"/>
        <v>90679.679999999993</v>
      </c>
      <c r="L212" s="11">
        <f t="shared" si="29"/>
        <v>255943.39679999999</v>
      </c>
      <c r="M212" s="24"/>
    </row>
    <row r="213" spans="1:13" x14ac:dyDescent="0.25">
      <c r="A213" s="66"/>
      <c r="B213" s="9">
        <v>3.66</v>
      </c>
      <c r="C213" s="15">
        <v>83</v>
      </c>
      <c r="D213" s="15">
        <v>19</v>
      </c>
      <c r="E213" s="10">
        <v>70</v>
      </c>
      <c r="F213" s="11">
        <f t="shared" si="30"/>
        <v>1343497.4280000001</v>
      </c>
      <c r="G213" s="11">
        <v>1.1499999999999999</v>
      </c>
      <c r="H213" s="38">
        <f t="shared" si="25"/>
        <v>80</v>
      </c>
      <c r="I213" s="11">
        <f t="shared" si="26"/>
        <v>106626.78000000001</v>
      </c>
      <c r="J213" s="11">
        <f t="shared" si="27"/>
        <v>22924.757700000002</v>
      </c>
      <c r="K213" s="11">
        <f t="shared" si="28"/>
        <v>71084.52</v>
      </c>
      <c r="L213" s="11">
        <f t="shared" si="29"/>
        <v>200636.0577</v>
      </c>
      <c r="M213" s="24"/>
    </row>
    <row r="214" spans="1:13" x14ac:dyDescent="0.25">
      <c r="A214" s="66"/>
      <c r="B214" s="9">
        <v>3.86</v>
      </c>
      <c r="C214" s="15">
        <v>174</v>
      </c>
      <c r="D214" s="15">
        <v>21</v>
      </c>
      <c r="E214" s="10">
        <v>70</v>
      </c>
      <c r="F214" s="11">
        <f t="shared" si="30"/>
        <v>3001827.8159999996</v>
      </c>
      <c r="G214" s="11">
        <v>1.1499999999999999</v>
      </c>
      <c r="H214" s="38">
        <f t="shared" si="25"/>
        <v>80</v>
      </c>
      <c r="I214" s="11">
        <f t="shared" si="26"/>
        <v>235745.63999999996</v>
      </c>
      <c r="J214" s="11">
        <f t="shared" si="27"/>
        <v>50685.31259999999</v>
      </c>
      <c r="K214" s="11">
        <f t="shared" si="28"/>
        <v>157163.76</v>
      </c>
      <c r="L214" s="11">
        <f t="shared" si="29"/>
        <v>443594.71259999997</v>
      </c>
      <c r="M214" s="24"/>
    </row>
    <row r="215" spans="1:13" x14ac:dyDescent="0.25">
      <c r="A215" s="66"/>
      <c r="B215" s="9">
        <v>4.0599999999999996</v>
      </c>
      <c r="C215" s="15">
        <v>1204</v>
      </c>
      <c r="D215" s="15">
        <v>23</v>
      </c>
      <c r="E215" s="10">
        <v>70</v>
      </c>
      <c r="F215" s="11">
        <f t="shared" si="30"/>
        <v>22076269.487999998</v>
      </c>
      <c r="G215" s="11">
        <v>1.1499999999999999</v>
      </c>
      <c r="H215" s="38">
        <f t="shared" si="25"/>
        <v>80</v>
      </c>
      <c r="I215" s="11">
        <f t="shared" si="26"/>
        <v>1715772.24</v>
      </c>
      <c r="J215" s="11">
        <f t="shared" si="27"/>
        <v>368891.03159999999</v>
      </c>
      <c r="K215" s="11">
        <f t="shared" si="28"/>
        <v>1143848.1599999999</v>
      </c>
      <c r="L215" s="11">
        <f t="shared" si="29"/>
        <v>3228511.4315999998</v>
      </c>
      <c r="M215" s="24"/>
    </row>
    <row r="216" spans="1:13" x14ac:dyDescent="0.25">
      <c r="A216" s="66"/>
      <c r="B216" s="9">
        <f>4.06*1.05</f>
        <v>4.2629999999999999</v>
      </c>
      <c r="C216" s="15">
        <v>113</v>
      </c>
      <c r="D216" s="15">
        <v>25</v>
      </c>
      <c r="E216" s="10">
        <v>70</v>
      </c>
      <c r="F216" s="11">
        <f>C216*4.06*1.05*2340*(1+D216/100+E216/100)</f>
        <v>2198083.7969999998</v>
      </c>
      <c r="G216" s="11">
        <v>1.1499999999999999</v>
      </c>
      <c r="H216" s="38">
        <f t="shared" si="25"/>
        <v>80</v>
      </c>
      <c r="I216" s="11">
        <f t="shared" si="26"/>
        <v>169083.36899999998</v>
      </c>
      <c r="J216" s="11">
        <f t="shared" si="27"/>
        <v>36352.924334999996</v>
      </c>
      <c r="K216" s="11">
        <f t="shared" si="28"/>
        <v>112722.246</v>
      </c>
      <c r="L216" s="11">
        <f t="shared" si="29"/>
        <v>318158.53933499998</v>
      </c>
      <c r="M216" s="14" t="s">
        <v>66</v>
      </c>
    </row>
    <row r="217" spans="1:13" x14ac:dyDescent="0.25">
      <c r="A217" s="66"/>
      <c r="B217" s="9">
        <f>4.06*1.06</f>
        <v>4.3035999999999994</v>
      </c>
      <c r="C217" s="15">
        <v>99</v>
      </c>
      <c r="D217" s="15">
        <v>26</v>
      </c>
      <c r="E217" s="10">
        <v>70</v>
      </c>
      <c r="F217" s="11">
        <f>C217*4.06*1.06*2340*(1+D217/100+E217/100)</f>
        <v>1954065.0729599998</v>
      </c>
      <c r="G217" s="11">
        <v>1.1499999999999999</v>
      </c>
      <c r="H217" s="38">
        <f t="shared" si="25"/>
        <v>80</v>
      </c>
      <c r="I217" s="11">
        <f t="shared" si="26"/>
        <v>149545.79639999999</v>
      </c>
      <c r="J217" s="11">
        <f t="shared" si="27"/>
        <v>32152.346225999998</v>
      </c>
      <c r="K217" s="11">
        <f t="shared" si="28"/>
        <v>99697.1976</v>
      </c>
      <c r="L217" s="11">
        <f t="shared" si="29"/>
        <v>281395.340226</v>
      </c>
      <c r="M217" s="14" t="s">
        <v>67</v>
      </c>
    </row>
    <row r="218" spans="1:13" x14ac:dyDescent="0.25">
      <c r="A218" s="66"/>
      <c r="B218" s="9">
        <f>4.06*1.07</f>
        <v>4.3441999999999998</v>
      </c>
      <c r="C218" s="15">
        <v>89</v>
      </c>
      <c r="D218" s="15">
        <v>27</v>
      </c>
      <c r="E218" s="10">
        <v>70</v>
      </c>
      <c r="F218" s="11">
        <f>C218*4.06*1.07*2340*(1+D218/100+E218/100)</f>
        <v>1782304.4912400001</v>
      </c>
      <c r="G218" s="11">
        <v>1.1499999999999999</v>
      </c>
      <c r="H218" s="38">
        <f t="shared" si="25"/>
        <v>80</v>
      </c>
      <c r="I218" s="11">
        <f t="shared" si="26"/>
        <v>135708.4638</v>
      </c>
      <c r="J218" s="11">
        <f t="shared" si="27"/>
        <v>29177.319716999998</v>
      </c>
      <c r="K218" s="11">
        <f t="shared" si="28"/>
        <v>90472.309200000018</v>
      </c>
      <c r="L218" s="11">
        <f t="shared" si="29"/>
        <v>255358.09271700002</v>
      </c>
      <c r="M218" s="14" t="s">
        <v>68</v>
      </c>
    </row>
    <row r="219" spans="1:13" x14ac:dyDescent="0.25">
      <c r="A219" s="66"/>
      <c r="B219" s="9">
        <f>4.06*1.08</f>
        <v>4.3848000000000003</v>
      </c>
      <c r="C219" s="15">
        <v>110</v>
      </c>
      <c r="D219" s="15">
        <v>28</v>
      </c>
      <c r="E219" s="10">
        <v>70</v>
      </c>
      <c r="F219" s="11">
        <f>C219*4.06*1.08*2340*(1+D219/100+E219/100)</f>
        <v>2234722.0896000001</v>
      </c>
      <c r="G219" s="11">
        <v>1.1499999999999999</v>
      </c>
      <c r="H219" s="38">
        <f t="shared" si="25"/>
        <v>80</v>
      </c>
      <c r="I219" s="11">
        <f t="shared" si="26"/>
        <v>169297.128</v>
      </c>
      <c r="J219" s="11">
        <f t="shared" si="27"/>
        <v>36398.882519999999</v>
      </c>
      <c r="K219" s="11">
        <f t="shared" si="28"/>
        <v>112864.75200000001</v>
      </c>
      <c r="L219" s="11">
        <f t="shared" si="29"/>
        <v>318560.76251999999</v>
      </c>
      <c r="M219" s="14" t="s">
        <v>69</v>
      </c>
    </row>
    <row r="220" spans="1:13" x14ac:dyDescent="0.25">
      <c r="A220" s="66"/>
      <c r="B220" s="9">
        <f>4.06*1.09</f>
        <v>4.4253999999999998</v>
      </c>
      <c r="C220" s="15">
        <v>94</v>
      </c>
      <c r="D220" s="15">
        <v>29</v>
      </c>
      <c r="E220" s="10">
        <v>70</v>
      </c>
      <c r="F220" s="11">
        <f>C220*4.06*1.09*2340*(1+D220/100+E220/100)</f>
        <v>1937087.8581600001</v>
      </c>
      <c r="G220" s="11">
        <v>1.1499999999999999</v>
      </c>
      <c r="H220" s="38">
        <f t="shared" si="25"/>
        <v>80</v>
      </c>
      <c r="I220" s="11">
        <f t="shared" si="26"/>
        <v>146011.6476</v>
      </c>
      <c r="J220" s="11">
        <f t="shared" si="27"/>
        <v>31392.504234</v>
      </c>
      <c r="K220" s="11">
        <f t="shared" si="28"/>
        <v>97341.098400000003</v>
      </c>
      <c r="L220" s="11">
        <f t="shared" si="29"/>
        <v>274745.25023399998</v>
      </c>
      <c r="M220" s="14" t="s">
        <v>70</v>
      </c>
    </row>
    <row r="221" spans="1:13" x14ac:dyDescent="0.25">
      <c r="A221" s="66"/>
      <c r="B221" s="9">
        <f>4.06*1.1</f>
        <v>4.4660000000000002</v>
      </c>
      <c r="C221" s="15">
        <v>55</v>
      </c>
      <c r="D221" s="15">
        <v>30</v>
      </c>
      <c r="E221" s="10">
        <v>70</v>
      </c>
      <c r="F221" s="11">
        <f>C221*4.06*1.1*2340*(1+D221/100+E221/100)</f>
        <v>1149548.3999999999</v>
      </c>
      <c r="G221" s="11">
        <v>1.1499999999999999</v>
      </c>
      <c r="H221" s="38">
        <f t="shared" si="25"/>
        <v>80</v>
      </c>
      <c r="I221" s="11">
        <f t="shared" si="26"/>
        <v>86216.13</v>
      </c>
      <c r="J221" s="11">
        <f t="shared" si="27"/>
        <v>18536.467950000002</v>
      </c>
      <c r="K221" s="11">
        <f t="shared" si="28"/>
        <v>57477.420000000013</v>
      </c>
      <c r="L221" s="11">
        <f t="shared" si="29"/>
        <v>162230.01795000001</v>
      </c>
      <c r="M221" s="14" t="s">
        <v>71</v>
      </c>
    </row>
    <row r="222" spans="1:13" x14ac:dyDescent="0.25">
      <c r="A222" s="66"/>
      <c r="B222" s="9">
        <f>4.06*1.11</f>
        <v>4.5065999999999997</v>
      </c>
      <c r="C222" s="15">
        <v>55</v>
      </c>
      <c r="D222" s="15">
        <v>31</v>
      </c>
      <c r="E222" s="10">
        <v>70</v>
      </c>
      <c r="F222" s="11">
        <f>C222*4.06*1.11*2340*(1+D222/100+E222/100)</f>
        <v>1165798.8341999999</v>
      </c>
      <c r="G222" s="11">
        <v>1.1499999999999999</v>
      </c>
      <c r="H222" s="38">
        <f t="shared" si="25"/>
        <v>80</v>
      </c>
      <c r="I222" s="11">
        <f t="shared" si="26"/>
        <v>86999.912999999986</v>
      </c>
      <c r="J222" s="11">
        <f t="shared" si="27"/>
        <v>18704.981294999998</v>
      </c>
      <c r="K222" s="11">
        <f t="shared" si="28"/>
        <v>57999.941999999995</v>
      </c>
      <c r="L222" s="11">
        <f t="shared" si="29"/>
        <v>163704.83629499999</v>
      </c>
      <c r="M222" s="14" t="s">
        <v>72</v>
      </c>
    </row>
    <row r="223" spans="1:13" x14ac:dyDescent="0.25">
      <c r="A223" s="66"/>
      <c r="B223" s="9">
        <f>4.06*1.12</f>
        <v>4.5472000000000001</v>
      </c>
      <c r="C223" s="15">
        <v>60</v>
      </c>
      <c r="D223" s="15">
        <v>31</v>
      </c>
      <c r="E223" s="10">
        <v>70</v>
      </c>
      <c r="F223" s="11">
        <f>C223*4.06*1.12*2340*(1+D223/100+E223/100)</f>
        <v>1283238.0288</v>
      </c>
      <c r="G223" s="11">
        <v>1.1499999999999999</v>
      </c>
      <c r="H223" s="38">
        <f t="shared" si="25"/>
        <v>80</v>
      </c>
      <c r="I223" s="11">
        <f t="shared" si="26"/>
        <v>95764.031999999992</v>
      </c>
      <c r="J223" s="11">
        <f t="shared" si="27"/>
        <v>20589.266879999999</v>
      </c>
      <c r="K223" s="11">
        <f t="shared" si="28"/>
        <v>63842.688000000002</v>
      </c>
      <c r="L223" s="11">
        <f t="shared" si="29"/>
        <v>180195.98687999998</v>
      </c>
      <c r="M223" s="14" t="s">
        <v>73</v>
      </c>
    </row>
    <row r="224" spans="1:13" x14ac:dyDescent="0.25">
      <c r="A224" s="66"/>
      <c r="B224" s="9">
        <f>4.06*1.13</f>
        <v>4.5877999999999988</v>
      </c>
      <c r="C224" s="15">
        <v>58</v>
      </c>
      <c r="D224" s="15">
        <v>31</v>
      </c>
      <c r="E224" s="10">
        <v>70</v>
      </c>
      <c r="F224" s="11">
        <f>C224*4.06*1.13*2340*(1+D224/100+E224/100)</f>
        <v>1251538.9941599998</v>
      </c>
      <c r="G224" s="11">
        <v>1.1499999999999999</v>
      </c>
      <c r="H224" s="38">
        <f t="shared" si="25"/>
        <v>80</v>
      </c>
      <c r="I224" s="11">
        <f t="shared" si="26"/>
        <v>93398.432399999976</v>
      </c>
      <c r="J224" s="11">
        <f t="shared" si="27"/>
        <v>20080.662965999996</v>
      </c>
      <c r="K224" s="11">
        <f t="shared" si="28"/>
        <v>62265.621599999991</v>
      </c>
      <c r="L224" s="11">
        <f t="shared" si="29"/>
        <v>175744.71696599995</v>
      </c>
      <c r="M224" s="14" t="s">
        <v>74</v>
      </c>
    </row>
    <row r="225" spans="1:13" x14ac:dyDescent="0.25">
      <c r="A225" s="66"/>
      <c r="B225" s="9">
        <f>4.06*1.14</f>
        <v>4.6283999999999992</v>
      </c>
      <c r="C225" s="15">
        <v>64</v>
      </c>
      <c r="D225" s="15">
        <v>31</v>
      </c>
      <c r="E225" s="10">
        <v>70</v>
      </c>
      <c r="F225" s="11">
        <f>C225*4.06*1.14*2340*(1+D225/100+E225/100)</f>
        <v>1393229.8598399996</v>
      </c>
      <c r="G225" s="11">
        <v>1.1499999999999999</v>
      </c>
      <c r="H225" s="38">
        <f t="shared" si="25"/>
        <v>80</v>
      </c>
      <c r="I225" s="11">
        <f t="shared" si="26"/>
        <v>103972.37759999998</v>
      </c>
      <c r="J225" s="11">
        <f t="shared" si="27"/>
        <v>22354.061183999995</v>
      </c>
      <c r="K225" s="11">
        <f t="shared" si="28"/>
        <v>69314.918399999995</v>
      </c>
      <c r="L225" s="11">
        <f t="shared" si="29"/>
        <v>195641.35718399996</v>
      </c>
      <c r="M225" s="14" t="s">
        <v>75</v>
      </c>
    </row>
    <row r="226" spans="1:13" x14ac:dyDescent="0.25">
      <c r="A226" s="66"/>
      <c r="B226" s="9">
        <f>4.06*1.15</f>
        <v>4.6689999999999996</v>
      </c>
      <c r="C226" s="15">
        <v>31</v>
      </c>
      <c r="D226" s="15">
        <v>31</v>
      </c>
      <c r="E226" s="10">
        <v>70</v>
      </c>
      <c r="F226" s="11">
        <f>C226*4.06*1.15*2340*(1+D226/100+E226/100)</f>
        <v>680765.41259999981</v>
      </c>
      <c r="G226" s="11">
        <v>1.1499999999999999</v>
      </c>
      <c r="H226" s="38">
        <f t="shared" si="25"/>
        <v>80</v>
      </c>
      <c r="I226" s="11">
        <f t="shared" si="26"/>
        <v>50803.388999999988</v>
      </c>
      <c r="J226" s="11">
        <f t="shared" si="27"/>
        <v>10922.728634999998</v>
      </c>
      <c r="K226" s="11">
        <f t="shared" si="28"/>
        <v>33868.925999999999</v>
      </c>
      <c r="L226" s="11">
        <f t="shared" si="29"/>
        <v>95595.04363499998</v>
      </c>
      <c r="M226" s="14" t="s">
        <v>76</v>
      </c>
    </row>
    <row r="227" spans="1:13" x14ac:dyDescent="0.25">
      <c r="A227" s="66"/>
      <c r="B227" s="9">
        <f>4.06*1.16</f>
        <v>4.7095999999999991</v>
      </c>
      <c r="C227" s="15">
        <v>12</v>
      </c>
      <c r="D227" s="15">
        <v>31</v>
      </c>
      <c r="E227" s="10">
        <v>70</v>
      </c>
      <c r="F227" s="11">
        <f>C227*4.06*1.16*2340*(1+D227/100+E227/100)</f>
        <v>265813.5916799999</v>
      </c>
      <c r="G227" s="11">
        <v>1.1499999999999999</v>
      </c>
      <c r="H227" s="38">
        <f t="shared" si="25"/>
        <v>80</v>
      </c>
      <c r="I227" s="11">
        <f t="shared" si="26"/>
        <v>19836.835199999994</v>
      </c>
      <c r="J227" s="11">
        <f t="shared" si="27"/>
        <v>4264.9195679999984</v>
      </c>
      <c r="K227" s="11">
        <f t="shared" si="28"/>
        <v>13224.556799999998</v>
      </c>
      <c r="L227" s="11">
        <f t="shared" si="29"/>
        <v>37326.31156799999</v>
      </c>
      <c r="M227" s="14" t="s">
        <v>77</v>
      </c>
    </row>
  </sheetData>
  <mergeCells count="28">
    <mergeCell ref="A71:A85"/>
    <mergeCell ref="A180:A203"/>
    <mergeCell ref="A204:A227"/>
    <mergeCell ref="A152:A179"/>
    <mergeCell ref="A86:A99"/>
    <mergeCell ref="A101:A118"/>
    <mergeCell ref="A119:A134"/>
    <mergeCell ref="A135:A150"/>
    <mergeCell ref="A151:B151"/>
    <mergeCell ref="A100:B100"/>
    <mergeCell ref="A41:A48"/>
    <mergeCell ref="A50:A70"/>
    <mergeCell ref="A9:A13"/>
    <mergeCell ref="A19:A22"/>
    <mergeCell ref="A24:A32"/>
    <mergeCell ref="A23:B23"/>
    <mergeCell ref="A49:B49"/>
    <mergeCell ref="A1:C1"/>
    <mergeCell ref="A2:M2"/>
    <mergeCell ref="A3:L3"/>
    <mergeCell ref="A14:A18"/>
    <mergeCell ref="A33:A40"/>
    <mergeCell ref="A5:F5"/>
    <mergeCell ref="G5:H5"/>
    <mergeCell ref="I5:L5"/>
    <mergeCell ref="M5:M6"/>
    <mergeCell ref="A8:B8"/>
    <mergeCell ref="A7:B7"/>
  </mergeCells>
  <printOptions horizontalCentered="1"/>
  <pageMargins left="0.23622047244094491" right="0.23622047244094491" top="0.35433070866141736" bottom="0.35433070866141736" header="0.31496062992125984" footer="0.31496062992125984"/>
  <pageSetup scale="8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708E1-9BDF-40AB-BB29-59AF2089F054}">
  <dimension ref="A1:O199"/>
  <sheetViews>
    <sheetView zoomScaleNormal="100" workbookViewId="0">
      <selection activeCell="H10" sqref="H10"/>
    </sheetView>
  </sheetViews>
  <sheetFormatPr defaultRowHeight="15" x14ac:dyDescent="0.25"/>
  <cols>
    <col min="1" max="1" width="13.85546875" customWidth="1"/>
    <col min="2" max="2" width="8.140625" customWidth="1"/>
    <col min="3" max="3" width="9.140625" customWidth="1"/>
    <col min="4" max="4" width="6.7109375" customWidth="1"/>
    <col min="5" max="5" width="5.85546875" customWidth="1"/>
    <col min="6" max="6" width="15.42578125" customWidth="1"/>
    <col min="7" max="7" width="6.85546875" customWidth="1"/>
    <col min="8" max="8" width="8.5703125" customWidth="1"/>
    <col min="9" max="9" width="16.28515625" customWidth="1"/>
    <col min="10" max="10" width="14.7109375" customWidth="1"/>
    <col min="11" max="11" width="13.5703125" customWidth="1"/>
    <col min="12" max="12" width="13.7109375" customWidth="1"/>
    <col min="13" max="13" width="14.28515625" customWidth="1"/>
  </cols>
  <sheetData>
    <row r="1" spans="1:15" ht="15.75" x14ac:dyDescent="0.25">
      <c r="A1" s="60" t="s">
        <v>128</v>
      </c>
      <c r="B1" s="60"/>
      <c r="C1" s="60"/>
    </row>
    <row r="2" spans="1:15" ht="18.75" x14ac:dyDescent="0.3">
      <c r="A2" s="65" t="s">
        <v>129</v>
      </c>
      <c r="B2" s="65"/>
      <c r="C2" s="65"/>
      <c r="D2" s="65"/>
      <c r="E2" s="65"/>
      <c r="F2" s="65"/>
      <c r="G2" s="65"/>
      <c r="H2" s="65"/>
      <c r="I2" s="65"/>
      <c r="J2" s="65"/>
      <c r="K2" s="65"/>
      <c r="L2" s="65"/>
      <c r="M2" s="65"/>
      <c r="N2" s="52"/>
      <c r="O2" s="52"/>
    </row>
    <row r="3" spans="1:15" ht="16.5" customHeight="1" x14ac:dyDescent="0.25">
      <c r="A3" s="80" t="s">
        <v>82</v>
      </c>
      <c r="B3" s="80"/>
      <c r="C3" s="80"/>
      <c r="D3" s="80"/>
      <c r="E3" s="80"/>
      <c r="F3" s="80"/>
      <c r="G3" s="80"/>
      <c r="H3" s="80"/>
      <c r="I3" s="80"/>
      <c r="J3" s="80"/>
      <c r="K3" s="80"/>
      <c r="L3" s="80"/>
      <c r="M3" s="80"/>
    </row>
    <row r="4" spans="1:15" x14ac:dyDescent="0.25">
      <c r="A4" s="3"/>
      <c r="B4" s="18"/>
      <c r="C4" s="19"/>
      <c r="D4" s="19"/>
      <c r="E4" s="19"/>
      <c r="F4" s="19"/>
      <c r="L4" s="79" t="s">
        <v>48</v>
      </c>
      <c r="M4" s="79"/>
    </row>
    <row r="5" spans="1:15" x14ac:dyDescent="0.25">
      <c r="A5" s="74" t="s">
        <v>110</v>
      </c>
      <c r="B5" s="74"/>
      <c r="C5" s="74"/>
      <c r="D5" s="74"/>
      <c r="E5" s="74"/>
      <c r="F5" s="74"/>
      <c r="G5" s="74" t="s">
        <v>112</v>
      </c>
      <c r="H5" s="74"/>
      <c r="I5" s="74" t="s">
        <v>113</v>
      </c>
      <c r="J5" s="74"/>
      <c r="K5" s="74"/>
      <c r="L5" s="74"/>
      <c r="M5" s="76" t="s">
        <v>109</v>
      </c>
    </row>
    <row r="6" spans="1:15" ht="99.75" x14ac:dyDescent="0.25">
      <c r="A6" s="6" t="s">
        <v>2</v>
      </c>
      <c r="B6" s="6" t="s">
        <v>49</v>
      </c>
      <c r="C6" s="6" t="s">
        <v>4</v>
      </c>
      <c r="D6" s="6" t="s">
        <v>5</v>
      </c>
      <c r="E6" s="6" t="s">
        <v>6</v>
      </c>
      <c r="F6" s="6" t="s">
        <v>7</v>
      </c>
      <c r="G6" s="6" t="s">
        <v>111</v>
      </c>
      <c r="H6" s="6" t="s">
        <v>104</v>
      </c>
      <c r="I6" s="6" t="s">
        <v>101</v>
      </c>
      <c r="J6" s="6" t="s">
        <v>107</v>
      </c>
      <c r="K6" s="6" t="s">
        <v>106</v>
      </c>
      <c r="L6" s="6" t="s">
        <v>108</v>
      </c>
      <c r="M6" s="76"/>
    </row>
    <row r="7" spans="1:15" ht="15" customHeight="1" x14ac:dyDescent="0.25">
      <c r="A7" s="34"/>
      <c r="B7" s="34"/>
      <c r="C7" s="57">
        <f t="shared" ref="C7" si="0">SUM(C8:C199)</f>
        <v>285095</v>
      </c>
      <c r="D7" s="57"/>
      <c r="E7" s="57"/>
      <c r="F7" s="57">
        <f>SUM(F8:F199)</f>
        <v>4152359770.1164813</v>
      </c>
      <c r="G7" s="57"/>
      <c r="H7" s="58"/>
      <c r="I7" s="58">
        <f t="shared" ref="I7:L7" si="1">SUM(I8:I199)</f>
        <v>407921406.08309937</v>
      </c>
      <c r="J7" s="58">
        <f t="shared" si="1"/>
        <v>87703102.307866499</v>
      </c>
      <c r="K7" s="58">
        <f t="shared" si="1"/>
        <v>271947604.05540037</v>
      </c>
      <c r="L7" s="58">
        <f t="shared" si="1"/>
        <v>767572112.44636595</v>
      </c>
      <c r="M7" s="56"/>
    </row>
    <row r="8" spans="1:15" ht="58.5" customHeight="1" x14ac:dyDescent="0.25">
      <c r="A8" s="67" t="s">
        <v>83</v>
      </c>
      <c r="B8" s="68"/>
      <c r="C8" s="59"/>
      <c r="D8" s="59"/>
      <c r="E8" s="59"/>
      <c r="F8" s="59"/>
      <c r="G8" s="59"/>
      <c r="H8" s="56"/>
      <c r="I8" s="56"/>
      <c r="J8" s="56"/>
      <c r="K8" s="56"/>
      <c r="L8" s="56"/>
      <c r="M8" s="56"/>
    </row>
    <row r="9" spans="1:15" x14ac:dyDescent="0.25">
      <c r="A9" s="66" t="s">
        <v>84</v>
      </c>
      <c r="B9" s="9">
        <v>4.4000000000000004</v>
      </c>
      <c r="C9" s="10">
        <v>342</v>
      </c>
      <c r="D9" s="10">
        <v>17</v>
      </c>
      <c r="E9" s="10">
        <v>30</v>
      </c>
      <c r="F9" s="10">
        <f>B9*(1 + E9/100 + D9/100)*2340*C9</f>
        <v>5176211.04</v>
      </c>
      <c r="G9" s="11">
        <v>1.1499999999999999</v>
      </c>
      <c r="H9" s="45">
        <f>E9+10</f>
        <v>40</v>
      </c>
      <c r="I9" s="24">
        <f>B9*C9*2340*0.15</f>
        <v>528184.80000000005</v>
      </c>
      <c r="J9" s="24">
        <f>I9*0.215</f>
        <v>113559.732</v>
      </c>
      <c r="K9" s="24">
        <f>B9*C9*2340*0.1</f>
        <v>352123.20000000007</v>
      </c>
      <c r="L9" s="24">
        <f>I9+J9+K9</f>
        <v>993867.73200000008</v>
      </c>
      <c r="M9" s="24"/>
    </row>
    <row r="10" spans="1:15" x14ac:dyDescent="0.25">
      <c r="A10" s="66"/>
      <c r="B10" s="14">
        <v>4.74</v>
      </c>
      <c r="C10" s="10">
        <v>587</v>
      </c>
      <c r="D10" s="10">
        <v>20</v>
      </c>
      <c r="E10" s="10">
        <v>30</v>
      </c>
      <c r="F10" s="10">
        <f>B10*(1 + E10/100 + D10/100)*2340*C10</f>
        <v>9766153.8000000007</v>
      </c>
      <c r="G10" s="11">
        <v>1.1499999999999999</v>
      </c>
      <c r="H10" s="45">
        <f t="shared" ref="H10:H73" si="2">E10+10</f>
        <v>40</v>
      </c>
      <c r="I10" s="24">
        <f t="shared" ref="I10:I73" si="3">B10*C10*2340*0.15</f>
        <v>976615.38</v>
      </c>
      <c r="J10" s="24">
        <f t="shared" ref="J10:J73" si="4">I10*0.215</f>
        <v>209972.30669999999</v>
      </c>
      <c r="K10" s="24">
        <f t="shared" ref="K10:K73" si="5">B10*C10*2340*0.1</f>
        <v>651076.92000000004</v>
      </c>
      <c r="L10" s="24">
        <f t="shared" ref="L10:L73" si="6">I10+J10+K10</f>
        <v>1837664.6066999999</v>
      </c>
      <c r="M10" s="24"/>
    </row>
    <row r="11" spans="1:15" x14ac:dyDescent="0.25">
      <c r="A11" s="66"/>
      <c r="B11" s="14">
        <v>5.08</v>
      </c>
      <c r="C11" s="10">
        <v>521</v>
      </c>
      <c r="D11" s="10">
        <v>23</v>
      </c>
      <c r="E11" s="10">
        <v>30</v>
      </c>
      <c r="F11" s="10">
        <f t="shared" ref="F11:F16" si="7">B11*(1 + E11/100 + D11/100)*2340*C11</f>
        <v>9475643.7360000014</v>
      </c>
      <c r="G11" s="11">
        <v>1.1499999999999999</v>
      </c>
      <c r="H11" s="45">
        <f t="shared" si="2"/>
        <v>40</v>
      </c>
      <c r="I11" s="24">
        <f t="shared" si="3"/>
        <v>928984.67999999982</v>
      </c>
      <c r="J11" s="24">
        <f t="shared" si="4"/>
        <v>199731.70619999996</v>
      </c>
      <c r="K11" s="24">
        <f t="shared" si="5"/>
        <v>619323.12</v>
      </c>
      <c r="L11" s="24">
        <f t="shared" si="6"/>
        <v>1748039.5061999997</v>
      </c>
      <c r="M11" s="24"/>
    </row>
    <row r="12" spans="1:15" x14ac:dyDescent="0.25">
      <c r="A12" s="66"/>
      <c r="B12" s="14">
        <v>5.42</v>
      </c>
      <c r="C12" s="10">
        <v>406</v>
      </c>
      <c r="D12" s="10">
        <v>26</v>
      </c>
      <c r="E12" s="10">
        <v>30</v>
      </c>
      <c r="F12" s="10">
        <f t="shared" si="7"/>
        <v>8032778.2079999987</v>
      </c>
      <c r="G12" s="11">
        <v>1.1499999999999999</v>
      </c>
      <c r="H12" s="45">
        <f t="shared" si="2"/>
        <v>40</v>
      </c>
      <c r="I12" s="24">
        <f t="shared" si="3"/>
        <v>772382.5199999999</v>
      </c>
      <c r="J12" s="24">
        <f t="shared" si="4"/>
        <v>166062.24179999999</v>
      </c>
      <c r="K12" s="24">
        <f t="shared" si="5"/>
        <v>514921.68</v>
      </c>
      <c r="L12" s="24">
        <f t="shared" si="6"/>
        <v>1453366.4417999999</v>
      </c>
      <c r="M12" s="24"/>
    </row>
    <row r="13" spans="1:15" x14ac:dyDescent="0.25">
      <c r="A13" s="66"/>
      <c r="B13" s="14">
        <v>5.76</v>
      </c>
      <c r="C13" s="10">
        <v>213</v>
      </c>
      <c r="D13" s="10">
        <v>29</v>
      </c>
      <c r="E13" s="10">
        <v>30</v>
      </c>
      <c r="F13" s="10">
        <f t="shared" si="7"/>
        <v>4564729.7280000001</v>
      </c>
      <c r="G13" s="11">
        <v>1.1499999999999999</v>
      </c>
      <c r="H13" s="45">
        <f t="shared" si="2"/>
        <v>40</v>
      </c>
      <c r="I13" s="24">
        <f t="shared" si="3"/>
        <v>430634.87999999995</v>
      </c>
      <c r="J13" s="24">
        <f t="shared" si="4"/>
        <v>92586.499199999991</v>
      </c>
      <c r="K13" s="24">
        <f t="shared" si="5"/>
        <v>287089.91999999998</v>
      </c>
      <c r="L13" s="24">
        <f t="shared" si="6"/>
        <v>810311.29920000001</v>
      </c>
      <c r="M13" s="24"/>
    </row>
    <row r="14" spans="1:15" x14ac:dyDescent="0.25">
      <c r="A14" s="66"/>
      <c r="B14" s="9">
        <v>6.1</v>
      </c>
      <c r="C14" s="10">
        <v>46</v>
      </c>
      <c r="D14" s="10">
        <v>32</v>
      </c>
      <c r="E14" s="10">
        <v>30</v>
      </c>
      <c r="F14" s="10">
        <f t="shared" si="7"/>
        <v>1063698.48</v>
      </c>
      <c r="G14" s="11">
        <v>1.1499999999999999</v>
      </c>
      <c r="H14" s="45">
        <f t="shared" si="2"/>
        <v>40</v>
      </c>
      <c r="I14" s="24">
        <f t="shared" si="3"/>
        <v>98490.599999999977</v>
      </c>
      <c r="J14" s="24">
        <f t="shared" si="4"/>
        <v>21175.478999999996</v>
      </c>
      <c r="K14" s="24">
        <f t="shared" si="5"/>
        <v>65660.399999999994</v>
      </c>
      <c r="L14" s="24">
        <f t="shared" si="6"/>
        <v>185326.47899999996</v>
      </c>
      <c r="M14" s="24"/>
    </row>
    <row r="15" spans="1:15" x14ac:dyDescent="0.25">
      <c r="A15" s="66"/>
      <c r="B15" s="14">
        <v>6.44</v>
      </c>
      <c r="C15" s="10">
        <v>4</v>
      </c>
      <c r="D15" s="10">
        <v>35</v>
      </c>
      <c r="E15" s="10">
        <v>30</v>
      </c>
      <c r="F15" s="10">
        <f t="shared" si="7"/>
        <v>99459.36</v>
      </c>
      <c r="G15" s="11">
        <v>1.1499999999999999</v>
      </c>
      <c r="H15" s="45">
        <f t="shared" si="2"/>
        <v>40</v>
      </c>
      <c r="I15" s="24">
        <f t="shared" si="3"/>
        <v>9041.76</v>
      </c>
      <c r="J15" s="24">
        <f t="shared" si="4"/>
        <v>1943.9784</v>
      </c>
      <c r="K15" s="24">
        <f t="shared" si="5"/>
        <v>6027.84</v>
      </c>
      <c r="L15" s="24">
        <f t="shared" si="6"/>
        <v>17013.578399999999</v>
      </c>
      <c r="M15" s="24"/>
    </row>
    <row r="16" spans="1:15" x14ac:dyDescent="0.25">
      <c r="A16" s="66"/>
      <c r="B16" s="14">
        <v>6.78</v>
      </c>
      <c r="C16" s="10">
        <v>5</v>
      </c>
      <c r="D16" s="10">
        <v>37</v>
      </c>
      <c r="E16" s="10">
        <v>30</v>
      </c>
      <c r="F16" s="10">
        <f t="shared" si="7"/>
        <v>132474.41999999998</v>
      </c>
      <c r="G16" s="11">
        <v>1.1499999999999999</v>
      </c>
      <c r="H16" s="45">
        <f t="shared" si="2"/>
        <v>40</v>
      </c>
      <c r="I16" s="24">
        <f t="shared" si="3"/>
        <v>11898.9</v>
      </c>
      <c r="J16" s="24">
        <f t="shared" si="4"/>
        <v>2558.2635</v>
      </c>
      <c r="K16" s="24">
        <f t="shared" si="5"/>
        <v>7932.6</v>
      </c>
      <c r="L16" s="24">
        <f t="shared" si="6"/>
        <v>22389.763500000001</v>
      </c>
      <c r="M16" s="24"/>
    </row>
    <row r="17" spans="1:13" x14ac:dyDescent="0.25">
      <c r="A17" s="66" t="s">
        <v>10</v>
      </c>
      <c r="B17" s="9">
        <v>4.4000000000000004</v>
      </c>
      <c r="C17" s="10">
        <v>110</v>
      </c>
      <c r="D17" s="10">
        <v>17</v>
      </c>
      <c r="E17" s="10">
        <v>35</v>
      </c>
      <c r="F17" s="10">
        <f>B17*(1 + E17/100 + D17/100)*2340*C17</f>
        <v>1721491.2000000002</v>
      </c>
      <c r="G17" s="11">
        <v>1.1499999999999999</v>
      </c>
      <c r="H17" s="45">
        <f t="shared" si="2"/>
        <v>45</v>
      </c>
      <c r="I17" s="24">
        <f t="shared" si="3"/>
        <v>169884.00000000003</v>
      </c>
      <c r="J17" s="24">
        <f t="shared" si="4"/>
        <v>36525.060000000005</v>
      </c>
      <c r="K17" s="24">
        <f t="shared" si="5"/>
        <v>113256.00000000003</v>
      </c>
      <c r="L17" s="24">
        <f t="shared" si="6"/>
        <v>319665.06000000006</v>
      </c>
      <c r="M17" s="24"/>
    </row>
    <row r="18" spans="1:13" x14ac:dyDescent="0.25">
      <c r="A18" s="66"/>
      <c r="B18" s="14">
        <v>4.74</v>
      </c>
      <c r="C18" s="10">
        <v>155</v>
      </c>
      <c r="D18" s="10">
        <v>20</v>
      </c>
      <c r="E18" s="10">
        <v>35</v>
      </c>
      <c r="F18" s="10">
        <f>B18*(1 + E18/100 + D18/100)*2340*C18</f>
        <v>2664756.9</v>
      </c>
      <c r="G18" s="11">
        <v>1.1499999999999999</v>
      </c>
      <c r="H18" s="45">
        <f t="shared" si="2"/>
        <v>45</v>
      </c>
      <c r="I18" s="24">
        <f t="shared" si="3"/>
        <v>257879.69999999998</v>
      </c>
      <c r="J18" s="24">
        <f t="shared" si="4"/>
        <v>55444.135499999997</v>
      </c>
      <c r="K18" s="24">
        <f t="shared" si="5"/>
        <v>171919.80000000002</v>
      </c>
      <c r="L18" s="24">
        <f t="shared" si="6"/>
        <v>485243.63549999997</v>
      </c>
      <c r="M18" s="24"/>
    </row>
    <row r="19" spans="1:13" x14ac:dyDescent="0.25">
      <c r="A19" s="66"/>
      <c r="B19" s="14">
        <v>5.08</v>
      </c>
      <c r="C19" s="10">
        <v>119</v>
      </c>
      <c r="D19" s="10">
        <v>23</v>
      </c>
      <c r="E19" s="10">
        <v>35</v>
      </c>
      <c r="F19" s="10">
        <f>B19*(1 + E19/100 + D19/100)*2340*C19</f>
        <v>2235031.344</v>
      </c>
      <c r="G19" s="11">
        <v>1.1499999999999999</v>
      </c>
      <c r="H19" s="45">
        <f t="shared" si="2"/>
        <v>45</v>
      </c>
      <c r="I19" s="24">
        <f t="shared" si="3"/>
        <v>212186.52</v>
      </c>
      <c r="J19" s="24">
        <f t="shared" si="4"/>
        <v>45620.101799999997</v>
      </c>
      <c r="K19" s="24">
        <f t="shared" si="5"/>
        <v>141457.68000000002</v>
      </c>
      <c r="L19" s="24">
        <f t="shared" si="6"/>
        <v>399264.30180000002</v>
      </c>
      <c r="M19" s="24"/>
    </row>
    <row r="20" spans="1:13" x14ac:dyDescent="0.25">
      <c r="A20" s="66"/>
      <c r="B20" s="14">
        <v>5.42</v>
      </c>
      <c r="C20" s="10">
        <v>53</v>
      </c>
      <c r="D20" s="10">
        <v>26</v>
      </c>
      <c r="E20" s="10">
        <v>35</v>
      </c>
      <c r="F20" s="10">
        <f>B20*(1 + E20/100 + D20/100)*2340*C20</f>
        <v>1082223.324</v>
      </c>
      <c r="G20" s="11">
        <v>1.1499999999999999</v>
      </c>
      <c r="H20" s="45">
        <f t="shared" si="2"/>
        <v>45</v>
      </c>
      <c r="I20" s="24">
        <f t="shared" si="3"/>
        <v>100828.26</v>
      </c>
      <c r="J20" s="24">
        <f t="shared" si="4"/>
        <v>21678.0759</v>
      </c>
      <c r="K20" s="24">
        <f t="shared" si="5"/>
        <v>67218.840000000011</v>
      </c>
      <c r="L20" s="24">
        <f t="shared" si="6"/>
        <v>189725.1759</v>
      </c>
      <c r="M20" s="24"/>
    </row>
    <row r="21" spans="1:13" x14ac:dyDescent="0.25">
      <c r="A21" s="66"/>
      <c r="B21" s="14">
        <v>5.76</v>
      </c>
      <c r="C21" s="10">
        <v>21</v>
      </c>
      <c r="D21" s="10">
        <v>29</v>
      </c>
      <c r="E21" s="10">
        <v>35</v>
      </c>
      <c r="F21" s="10">
        <f>B21*(1 + E21/100 + D21/100)*2340*C21</f>
        <v>464196.09600000002</v>
      </c>
      <c r="G21" s="11">
        <v>1.1499999999999999</v>
      </c>
      <c r="H21" s="45">
        <f t="shared" si="2"/>
        <v>45</v>
      </c>
      <c r="I21" s="24">
        <f t="shared" si="3"/>
        <v>42456.959999999992</v>
      </c>
      <c r="J21" s="24">
        <f t="shared" si="4"/>
        <v>9128.2463999999982</v>
      </c>
      <c r="K21" s="24">
        <f t="shared" si="5"/>
        <v>28304.639999999999</v>
      </c>
      <c r="L21" s="24">
        <f t="shared" si="6"/>
        <v>79889.84639999998</v>
      </c>
      <c r="M21" s="24"/>
    </row>
    <row r="22" spans="1:13" x14ac:dyDescent="0.25">
      <c r="A22" s="66"/>
      <c r="B22" s="9">
        <v>6.1</v>
      </c>
      <c r="C22" s="10">
        <v>6</v>
      </c>
      <c r="D22" s="10">
        <v>32</v>
      </c>
      <c r="E22" s="10">
        <v>35</v>
      </c>
      <c r="F22" s="10">
        <f t="shared" ref="F22:F31" si="8">B22*(1 + E22/100 + D22/100)*2340*C22</f>
        <v>143025.48000000001</v>
      </c>
      <c r="G22" s="11">
        <v>1.1499999999999999</v>
      </c>
      <c r="H22" s="45">
        <f t="shared" si="2"/>
        <v>45</v>
      </c>
      <c r="I22" s="24">
        <f t="shared" si="3"/>
        <v>12846.599999999997</v>
      </c>
      <c r="J22" s="24">
        <f t="shared" si="4"/>
        <v>2762.0189999999993</v>
      </c>
      <c r="K22" s="24">
        <f t="shared" si="5"/>
        <v>8564.4</v>
      </c>
      <c r="L22" s="24">
        <f t="shared" si="6"/>
        <v>24173.018999999993</v>
      </c>
      <c r="M22" s="24"/>
    </row>
    <row r="23" spans="1:13" x14ac:dyDescent="0.25">
      <c r="A23" s="66" t="s">
        <v>11</v>
      </c>
      <c r="B23" s="9">
        <v>4.4000000000000004</v>
      </c>
      <c r="C23" s="10">
        <v>3</v>
      </c>
      <c r="D23" s="10">
        <v>17</v>
      </c>
      <c r="E23" s="10">
        <v>50</v>
      </c>
      <c r="F23" s="10">
        <f t="shared" si="8"/>
        <v>51582.96</v>
      </c>
      <c r="G23" s="11">
        <v>1.1499999999999999</v>
      </c>
      <c r="H23" s="45">
        <f t="shared" si="2"/>
        <v>60</v>
      </c>
      <c r="I23" s="24">
        <f t="shared" si="3"/>
        <v>4633.2000000000007</v>
      </c>
      <c r="J23" s="24">
        <f t="shared" si="4"/>
        <v>996.13800000000015</v>
      </c>
      <c r="K23" s="24">
        <f t="shared" si="5"/>
        <v>3088.8000000000006</v>
      </c>
      <c r="L23" s="24">
        <f t="shared" si="6"/>
        <v>8718.1380000000008</v>
      </c>
      <c r="M23" s="24"/>
    </row>
    <row r="24" spans="1:13" x14ac:dyDescent="0.25">
      <c r="A24" s="66"/>
      <c r="B24" s="14">
        <v>4.74</v>
      </c>
      <c r="C24" s="10">
        <v>3</v>
      </c>
      <c r="D24" s="10">
        <v>20</v>
      </c>
      <c r="E24" s="10">
        <v>50</v>
      </c>
      <c r="F24" s="10">
        <f t="shared" si="8"/>
        <v>56567.16</v>
      </c>
      <c r="G24" s="11">
        <v>1.1499999999999999</v>
      </c>
      <c r="H24" s="45">
        <f t="shared" si="2"/>
        <v>60</v>
      </c>
      <c r="I24" s="24">
        <f t="shared" si="3"/>
        <v>4991.22</v>
      </c>
      <c r="J24" s="24">
        <f t="shared" si="4"/>
        <v>1073.1123</v>
      </c>
      <c r="K24" s="24">
        <f t="shared" si="5"/>
        <v>3327.4800000000005</v>
      </c>
      <c r="L24" s="24">
        <f t="shared" si="6"/>
        <v>9391.8123000000014</v>
      </c>
      <c r="M24" s="24"/>
    </row>
    <row r="25" spans="1:13" x14ac:dyDescent="0.25">
      <c r="A25" s="66"/>
      <c r="B25" s="14">
        <v>5.08</v>
      </c>
      <c r="C25" s="10">
        <v>2</v>
      </c>
      <c r="D25" s="10">
        <v>23</v>
      </c>
      <c r="E25" s="10">
        <v>50</v>
      </c>
      <c r="F25" s="10">
        <f t="shared" si="8"/>
        <v>41129.712</v>
      </c>
      <c r="G25" s="11">
        <v>1.1499999999999999</v>
      </c>
      <c r="H25" s="45">
        <f t="shared" si="2"/>
        <v>60</v>
      </c>
      <c r="I25" s="24">
        <f t="shared" si="3"/>
        <v>3566.1600000000003</v>
      </c>
      <c r="J25" s="24">
        <f t="shared" si="4"/>
        <v>766.72440000000006</v>
      </c>
      <c r="K25" s="24">
        <f t="shared" si="5"/>
        <v>2377.44</v>
      </c>
      <c r="L25" s="24">
        <f t="shared" si="6"/>
        <v>6710.3244000000013</v>
      </c>
      <c r="M25" s="24"/>
    </row>
    <row r="26" spans="1:13" x14ac:dyDescent="0.25">
      <c r="A26" s="66"/>
      <c r="B26" s="14">
        <v>5.42</v>
      </c>
      <c r="C26" s="10">
        <v>2</v>
      </c>
      <c r="D26" s="10">
        <v>26</v>
      </c>
      <c r="E26" s="10">
        <v>50</v>
      </c>
      <c r="F26" s="10">
        <f t="shared" si="8"/>
        <v>44643.455999999998</v>
      </c>
      <c r="G26" s="11">
        <v>1.1499999999999999</v>
      </c>
      <c r="H26" s="45">
        <f t="shared" si="2"/>
        <v>60</v>
      </c>
      <c r="I26" s="24">
        <f t="shared" si="3"/>
        <v>3804.8399999999997</v>
      </c>
      <c r="J26" s="24">
        <f t="shared" si="4"/>
        <v>818.04059999999993</v>
      </c>
      <c r="K26" s="24">
        <f t="shared" si="5"/>
        <v>2536.56</v>
      </c>
      <c r="L26" s="24">
        <f t="shared" si="6"/>
        <v>7159.4405999999999</v>
      </c>
      <c r="M26" s="24"/>
    </row>
    <row r="27" spans="1:13" x14ac:dyDescent="0.25">
      <c r="A27" s="66"/>
      <c r="B27" s="14">
        <v>5.76</v>
      </c>
      <c r="C27" s="10">
        <v>2</v>
      </c>
      <c r="D27" s="10">
        <v>29</v>
      </c>
      <c r="E27" s="10">
        <v>50</v>
      </c>
      <c r="F27" s="10">
        <f t="shared" si="8"/>
        <v>48252.671999999999</v>
      </c>
      <c r="G27" s="11">
        <v>1.1499999999999999</v>
      </c>
      <c r="H27" s="45">
        <f t="shared" si="2"/>
        <v>60</v>
      </c>
      <c r="I27" s="24">
        <f t="shared" si="3"/>
        <v>4043.5199999999995</v>
      </c>
      <c r="J27" s="24">
        <f t="shared" si="4"/>
        <v>869.35679999999991</v>
      </c>
      <c r="K27" s="24">
        <f t="shared" si="5"/>
        <v>2695.6800000000003</v>
      </c>
      <c r="L27" s="24">
        <f t="shared" si="6"/>
        <v>7608.5567999999994</v>
      </c>
      <c r="M27" s="24"/>
    </row>
    <row r="28" spans="1:13" x14ac:dyDescent="0.25">
      <c r="A28" s="66" t="s">
        <v>12</v>
      </c>
      <c r="B28" s="9">
        <v>4.4000000000000004</v>
      </c>
      <c r="C28" s="10">
        <v>50</v>
      </c>
      <c r="D28" s="10">
        <v>17</v>
      </c>
      <c r="E28" s="10">
        <v>70</v>
      </c>
      <c r="F28" s="10">
        <f t="shared" si="8"/>
        <v>962676</v>
      </c>
      <c r="G28" s="11">
        <v>1.1499999999999999</v>
      </c>
      <c r="H28" s="45">
        <f t="shared" si="2"/>
        <v>80</v>
      </c>
      <c r="I28" s="24">
        <f t="shared" si="3"/>
        <v>77220</v>
      </c>
      <c r="J28" s="24">
        <f t="shared" si="4"/>
        <v>16602.3</v>
      </c>
      <c r="K28" s="24">
        <f t="shared" si="5"/>
        <v>51480.000000000007</v>
      </c>
      <c r="L28" s="24">
        <f t="shared" si="6"/>
        <v>145302.30000000002</v>
      </c>
      <c r="M28" s="24"/>
    </row>
    <row r="29" spans="1:13" x14ac:dyDescent="0.25">
      <c r="A29" s="66"/>
      <c r="B29" s="14">
        <v>4.74</v>
      </c>
      <c r="C29" s="10">
        <v>74</v>
      </c>
      <c r="D29" s="10">
        <v>20</v>
      </c>
      <c r="E29" s="10">
        <v>70</v>
      </c>
      <c r="F29" s="10">
        <f t="shared" si="8"/>
        <v>1559478.96</v>
      </c>
      <c r="G29" s="11">
        <v>1.1499999999999999</v>
      </c>
      <c r="H29" s="45">
        <f t="shared" si="2"/>
        <v>80</v>
      </c>
      <c r="I29" s="24">
        <f t="shared" si="3"/>
        <v>123116.76</v>
      </c>
      <c r="J29" s="24">
        <f t="shared" si="4"/>
        <v>26470.1034</v>
      </c>
      <c r="K29" s="24">
        <f t="shared" si="5"/>
        <v>82077.840000000011</v>
      </c>
      <c r="L29" s="24">
        <f t="shared" si="6"/>
        <v>231664.7034</v>
      </c>
      <c r="M29" s="24"/>
    </row>
    <row r="30" spans="1:13" x14ac:dyDescent="0.25">
      <c r="A30" s="66"/>
      <c r="B30" s="14">
        <v>5.08</v>
      </c>
      <c r="C30" s="10">
        <v>61</v>
      </c>
      <c r="D30" s="10">
        <v>23</v>
      </c>
      <c r="E30" s="10">
        <v>70</v>
      </c>
      <c r="F30" s="10">
        <f t="shared" si="8"/>
        <v>1399480.0559999999</v>
      </c>
      <c r="G30" s="11">
        <v>1.1499999999999999</v>
      </c>
      <c r="H30" s="45">
        <f t="shared" si="2"/>
        <v>80</v>
      </c>
      <c r="I30" s="24">
        <f t="shared" si="3"/>
        <v>108767.87999999999</v>
      </c>
      <c r="J30" s="24">
        <f t="shared" si="4"/>
        <v>23385.094199999996</v>
      </c>
      <c r="K30" s="24">
        <f t="shared" si="5"/>
        <v>72511.92</v>
      </c>
      <c r="L30" s="24">
        <f t="shared" si="6"/>
        <v>204664.89419999998</v>
      </c>
      <c r="M30" s="24"/>
    </row>
    <row r="31" spans="1:13" x14ac:dyDescent="0.25">
      <c r="A31" s="66"/>
      <c r="B31" s="14">
        <v>5.42</v>
      </c>
      <c r="C31" s="10">
        <v>20</v>
      </c>
      <c r="D31" s="10">
        <v>26</v>
      </c>
      <c r="E31" s="10">
        <v>70</v>
      </c>
      <c r="F31" s="10">
        <f t="shared" si="8"/>
        <v>497165.75999999995</v>
      </c>
      <c r="G31" s="11">
        <v>1.1499999999999999</v>
      </c>
      <c r="H31" s="45">
        <f t="shared" si="2"/>
        <v>80</v>
      </c>
      <c r="I31" s="24">
        <f t="shared" si="3"/>
        <v>38048.400000000001</v>
      </c>
      <c r="J31" s="24">
        <f t="shared" si="4"/>
        <v>8180.4059999999999</v>
      </c>
      <c r="K31" s="24">
        <f t="shared" si="5"/>
        <v>25365.600000000002</v>
      </c>
      <c r="L31" s="24">
        <f t="shared" si="6"/>
        <v>71594.406000000003</v>
      </c>
      <c r="M31" s="24"/>
    </row>
    <row r="32" spans="1:13" x14ac:dyDescent="0.25">
      <c r="A32" s="66"/>
      <c r="B32" s="14">
        <v>5.76</v>
      </c>
      <c r="C32" s="10">
        <v>8</v>
      </c>
      <c r="D32" s="10">
        <v>29</v>
      </c>
      <c r="E32" s="10">
        <v>70</v>
      </c>
      <c r="F32" s="10">
        <f>B32*(1 + E32/100 + D32/100)*2340*C32</f>
        <v>214576.12799999997</v>
      </c>
      <c r="G32" s="11">
        <v>1.1499999999999999</v>
      </c>
      <c r="H32" s="45">
        <f t="shared" si="2"/>
        <v>80</v>
      </c>
      <c r="I32" s="24">
        <f t="shared" si="3"/>
        <v>16174.079999999998</v>
      </c>
      <c r="J32" s="24">
        <f t="shared" si="4"/>
        <v>3477.4271999999996</v>
      </c>
      <c r="K32" s="24">
        <f t="shared" si="5"/>
        <v>10782.720000000001</v>
      </c>
      <c r="L32" s="24">
        <f t="shared" si="6"/>
        <v>30434.227199999998</v>
      </c>
      <c r="M32" s="24"/>
    </row>
    <row r="33" spans="1:13" ht="63" customHeight="1" x14ac:dyDescent="0.25">
      <c r="A33" s="67" t="s">
        <v>85</v>
      </c>
      <c r="B33" s="68"/>
      <c r="C33" s="32"/>
      <c r="D33" s="32"/>
      <c r="E33" s="32"/>
      <c r="F33" s="32"/>
      <c r="G33" s="32"/>
      <c r="H33" s="45"/>
      <c r="I33" s="24"/>
      <c r="J33" s="24"/>
      <c r="K33" s="24"/>
      <c r="L33" s="24"/>
      <c r="M33" s="24"/>
    </row>
    <row r="34" spans="1:13" x14ac:dyDescent="0.25">
      <c r="A34" s="66" t="s">
        <v>84</v>
      </c>
      <c r="B34" s="9">
        <v>4</v>
      </c>
      <c r="C34" s="10">
        <v>22265</v>
      </c>
      <c r="D34" s="10">
        <v>15</v>
      </c>
      <c r="E34" s="10">
        <v>30</v>
      </c>
      <c r="F34" s="10">
        <f t="shared" ref="F34:F41" si="9">B34*(1 + E34/100 + D34/100)*2340*C34</f>
        <v>302180580</v>
      </c>
      <c r="G34" s="11">
        <v>1.1499999999999999</v>
      </c>
      <c r="H34" s="45">
        <f t="shared" si="2"/>
        <v>40</v>
      </c>
      <c r="I34" s="24">
        <f t="shared" si="3"/>
        <v>31260060</v>
      </c>
      <c r="J34" s="24">
        <f t="shared" si="4"/>
        <v>6720912.8999999994</v>
      </c>
      <c r="K34" s="24">
        <f t="shared" si="5"/>
        <v>20840040</v>
      </c>
      <c r="L34" s="24">
        <f t="shared" si="6"/>
        <v>58821012.899999999</v>
      </c>
      <c r="M34" s="24"/>
    </row>
    <row r="35" spans="1:13" x14ac:dyDescent="0.25">
      <c r="A35" s="66"/>
      <c r="B35" s="9">
        <v>4.34</v>
      </c>
      <c r="C35" s="10">
        <v>19361</v>
      </c>
      <c r="D35" s="10">
        <v>18</v>
      </c>
      <c r="E35" s="10">
        <v>30</v>
      </c>
      <c r="F35" s="10">
        <f t="shared" si="9"/>
        <v>291001405.96799999</v>
      </c>
      <c r="G35" s="11">
        <v>1.1499999999999999</v>
      </c>
      <c r="H35" s="45">
        <f t="shared" si="2"/>
        <v>40</v>
      </c>
      <c r="I35" s="24">
        <f t="shared" si="3"/>
        <v>29493385.739999995</v>
      </c>
      <c r="J35" s="24">
        <f t="shared" si="4"/>
        <v>6341077.9340999983</v>
      </c>
      <c r="K35" s="24">
        <f t="shared" si="5"/>
        <v>19662257.159999996</v>
      </c>
      <c r="L35" s="24">
        <f t="shared" si="6"/>
        <v>55496720.834099993</v>
      </c>
      <c r="M35" s="24"/>
    </row>
    <row r="36" spans="1:13" x14ac:dyDescent="0.25">
      <c r="A36" s="66"/>
      <c r="B36" s="9">
        <v>4.68</v>
      </c>
      <c r="C36" s="10">
        <v>20009</v>
      </c>
      <c r="D36" s="10">
        <v>21</v>
      </c>
      <c r="E36" s="10">
        <v>30</v>
      </c>
      <c r="F36" s="10">
        <f t="shared" si="9"/>
        <v>330875066.80799997</v>
      </c>
      <c r="G36" s="11">
        <v>1.1499999999999999</v>
      </c>
      <c r="H36" s="45">
        <f t="shared" si="2"/>
        <v>40</v>
      </c>
      <c r="I36" s="24">
        <f t="shared" si="3"/>
        <v>32868384.119999997</v>
      </c>
      <c r="J36" s="24">
        <f t="shared" si="4"/>
        <v>7066702.5857999995</v>
      </c>
      <c r="K36" s="24">
        <f t="shared" si="5"/>
        <v>21912256.079999998</v>
      </c>
      <c r="L36" s="24">
        <f t="shared" si="6"/>
        <v>61847342.785799995</v>
      </c>
      <c r="M36" s="24"/>
    </row>
    <row r="37" spans="1:13" x14ac:dyDescent="0.25">
      <c r="A37" s="66"/>
      <c r="B37" s="9">
        <v>5.0199999999999996</v>
      </c>
      <c r="C37" s="10">
        <v>16904</v>
      </c>
      <c r="D37" s="10">
        <v>24</v>
      </c>
      <c r="E37" s="10">
        <v>30</v>
      </c>
      <c r="F37" s="10">
        <f t="shared" si="9"/>
        <v>305794577.088</v>
      </c>
      <c r="G37" s="11">
        <v>1.1499999999999999</v>
      </c>
      <c r="H37" s="45">
        <f t="shared" si="2"/>
        <v>40</v>
      </c>
      <c r="I37" s="24">
        <f t="shared" si="3"/>
        <v>29785186.079999994</v>
      </c>
      <c r="J37" s="24">
        <f t="shared" si="4"/>
        <v>6403815.0071999989</v>
      </c>
      <c r="K37" s="24">
        <f t="shared" si="5"/>
        <v>19856790.719999995</v>
      </c>
      <c r="L37" s="24">
        <f t="shared" si="6"/>
        <v>56045791.807199985</v>
      </c>
      <c r="M37" s="24"/>
    </row>
    <row r="38" spans="1:13" x14ac:dyDescent="0.25">
      <c r="A38" s="66"/>
      <c r="B38" s="9">
        <v>5.36</v>
      </c>
      <c r="C38" s="10">
        <v>8959</v>
      </c>
      <c r="D38" s="10">
        <v>27</v>
      </c>
      <c r="E38" s="10">
        <v>30</v>
      </c>
      <c r="F38" s="10">
        <f t="shared" si="9"/>
        <v>176416757.71199998</v>
      </c>
      <c r="G38" s="11">
        <v>1.1499999999999999</v>
      </c>
      <c r="H38" s="45">
        <f t="shared" si="2"/>
        <v>40</v>
      </c>
      <c r="I38" s="24">
        <f t="shared" si="3"/>
        <v>16855104.240000002</v>
      </c>
      <c r="J38" s="24">
        <f t="shared" si="4"/>
        <v>3623847.4116000002</v>
      </c>
      <c r="K38" s="24">
        <f t="shared" si="5"/>
        <v>11236736.160000002</v>
      </c>
      <c r="L38" s="24">
        <f t="shared" si="6"/>
        <v>31715687.811600007</v>
      </c>
      <c r="M38" s="24"/>
    </row>
    <row r="39" spans="1:13" x14ac:dyDescent="0.25">
      <c r="A39" s="66"/>
      <c r="B39" s="9">
        <v>5.7</v>
      </c>
      <c r="C39" s="10">
        <v>3013</v>
      </c>
      <c r="D39" s="10">
        <v>30</v>
      </c>
      <c r="E39" s="10">
        <v>30</v>
      </c>
      <c r="F39" s="10">
        <f t="shared" si="9"/>
        <v>64299830.400000006</v>
      </c>
      <c r="G39" s="11">
        <v>1.1499999999999999</v>
      </c>
      <c r="H39" s="45">
        <f t="shared" si="2"/>
        <v>40</v>
      </c>
      <c r="I39" s="24">
        <f t="shared" si="3"/>
        <v>6028109.1000000006</v>
      </c>
      <c r="J39" s="24">
        <f t="shared" si="4"/>
        <v>1296043.4565000001</v>
      </c>
      <c r="K39" s="24">
        <f t="shared" si="5"/>
        <v>4018739.4000000008</v>
      </c>
      <c r="L39" s="24">
        <f t="shared" si="6"/>
        <v>11342891.956500001</v>
      </c>
      <c r="M39" s="24"/>
    </row>
    <row r="40" spans="1:13" x14ac:dyDescent="0.25">
      <c r="A40" s="66"/>
      <c r="B40" s="9">
        <v>6.04</v>
      </c>
      <c r="C40" s="10">
        <v>341</v>
      </c>
      <c r="D40" s="10">
        <v>33</v>
      </c>
      <c r="E40" s="10">
        <v>30</v>
      </c>
      <c r="F40" s="10">
        <f t="shared" si="9"/>
        <v>7855878.8880000003</v>
      </c>
      <c r="G40" s="11">
        <v>1.1499999999999999</v>
      </c>
      <c r="H40" s="45">
        <f t="shared" si="2"/>
        <v>40</v>
      </c>
      <c r="I40" s="24">
        <f t="shared" si="3"/>
        <v>722933.6399999999</v>
      </c>
      <c r="J40" s="24">
        <f t="shared" si="4"/>
        <v>155430.73259999999</v>
      </c>
      <c r="K40" s="24">
        <f t="shared" si="5"/>
        <v>481955.76</v>
      </c>
      <c r="L40" s="24">
        <f t="shared" si="6"/>
        <v>1360320.1325999999</v>
      </c>
      <c r="M40" s="24"/>
    </row>
    <row r="41" spans="1:13" x14ac:dyDescent="0.25">
      <c r="A41" s="66"/>
      <c r="B41" s="9">
        <v>6.38</v>
      </c>
      <c r="C41" s="10">
        <v>231</v>
      </c>
      <c r="D41" s="10">
        <v>36</v>
      </c>
      <c r="E41" s="10">
        <v>30</v>
      </c>
      <c r="F41" s="10">
        <f t="shared" si="9"/>
        <v>5724751.0320000015</v>
      </c>
      <c r="G41" s="11">
        <v>1.1499999999999999</v>
      </c>
      <c r="H41" s="45">
        <f t="shared" si="2"/>
        <v>40</v>
      </c>
      <c r="I41" s="24">
        <f t="shared" si="3"/>
        <v>517296.77999999991</v>
      </c>
      <c r="J41" s="24">
        <f t="shared" si="4"/>
        <v>111218.80769999998</v>
      </c>
      <c r="K41" s="24">
        <f t="shared" si="5"/>
        <v>344864.52</v>
      </c>
      <c r="L41" s="24">
        <f t="shared" si="6"/>
        <v>973380.10769999993</v>
      </c>
      <c r="M41" s="24"/>
    </row>
    <row r="42" spans="1:13" x14ac:dyDescent="0.25">
      <c r="A42" s="66"/>
      <c r="B42" s="9">
        <f>6.38*1.05</f>
        <v>6.6989999999999998</v>
      </c>
      <c r="C42" s="15">
        <v>7</v>
      </c>
      <c r="D42" s="15">
        <v>39</v>
      </c>
      <c r="E42" s="10">
        <v>30</v>
      </c>
      <c r="F42" s="10">
        <f>6.38*1.05*(1 + E42/100 + D42/100)*2340*C42</f>
        <v>185443.05779999995</v>
      </c>
      <c r="G42" s="11">
        <v>1.1499999999999999</v>
      </c>
      <c r="H42" s="45">
        <f t="shared" si="2"/>
        <v>40</v>
      </c>
      <c r="I42" s="24">
        <f t="shared" si="3"/>
        <v>16459.442999999999</v>
      </c>
      <c r="J42" s="24">
        <f t="shared" si="4"/>
        <v>3538.7802449999999</v>
      </c>
      <c r="K42" s="24">
        <f t="shared" si="5"/>
        <v>10972.962</v>
      </c>
      <c r="L42" s="24">
        <f t="shared" si="6"/>
        <v>30971.185245000001</v>
      </c>
      <c r="M42" s="14" t="s">
        <v>86</v>
      </c>
    </row>
    <row r="43" spans="1:13" x14ac:dyDescent="0.25">
      <c r="A43" s="66"/>
      <c r="B43" s="9">
        <f>6.38*1.06</f>
        <v>6.7628000000000004</v>
      </c>
      <c r="C43" s="15">
        <v>5</v>
      </c>
      <c r="D43" s="15">
        <v>40</v>
      </c>
      <c r="E43" s="10">
        <v>30</v>
      </c>
      <c r="F43" s="10">
        <f>6.38*1.06*(1 + E43/100 + D43/100)*2340*C43</f>
        <v>134512.09200000003</v>
      </c>
      <c r="G43" s="11">
        <v>1.1499999999999999</v>
      </c>
      <c r="H43" s="45">
        <f t="shared" si="2"/>
        <v>40</v>
      </c>
      <c r="I43" s="24">
        <f t="shared" si="3"/>
        <v>11868.713999999998</v>
      </c>
      <c r="J43" s="24">
        <f t="shared" si="4"/>
        <v>2551.7735099999995</v>
      </c>
      <c r="K43" s="24">
        <f t="shared" si="5"/>
        <v>7912.4759999999997</v>
      </c>
      <c r="L43" s="24">
        <f t="shared" si="6"/>
        <v>22332.963509999998</v>
      </c>
      <c r="M43" s="14" t="s">
        <v>87</v>
      </c>
    </row>
    <row r="44" spans="1:13" x14ac:dyDescent="0.25">
      <c r="A44" s="66"/>
      <c r="B44" s="9">
        <f>6.38*1.07</f>
        <v>6.8266</v>
      </c>
      <c r="C44" s="15">
        <v>6</v>
      </c>
      <c r="D44" s="15">
        <v>40</v>
      </c>
      <c r="E44" s="10">
        <v>30</v>
      </c>
      <c r="F44" s="10">
        <f>6.38*1.07*(1 + E44/100 + D44/100)*2340*C44</f>
        <v>162937.28880000001</v>
      </c>
      <c r="G44" s="11">
        <v>1.1499999999999999</v>
      </c>
      <c r="H44" s="45">
        <f t="shared" si="2"/>
        <v>40</v>
      </c>
      <c r="I44" s="24">
        <f t="shared" si="3"/>
        <v>14376.819600000001</v>
      </c>
      <c r="J44" s="24">
        <f t="shared" si="4"/>
        <v>3091.0162140000002</v>
      </c>
      <c r="K44" s="24">
        <f t="shared" si="5"/>
        <v>9584.5464000000011</v>
      </c>
      <c r="L44" s="24">
        <f t="shared" si="6"/>
        <v>27052.382214000005</v>
      </c>
      <c r="M44" s="14" t="s">
        <v>88</v>
      </c>
    </row>
    <row r="45" spans="1:13" x14ac:dyDescent="0.25">
      <c r="A45" s="66"/>
      <c r="B45" s="9">
        <f>6.38*1.08</f>
        <v>6.8904000000000005</v>
      </c>
      <c r="C45" s="15">
        <v>4</v>
      </c>
      <c r="D45" s="15">
        <v>40</v>
      </c>
      <c r="E45" s="10">
        <v>30</v>
      </c>
      <c r="F45" s="10">
        <f>6.38*1.08*(1 + E45/100 + D45/100)*2340*C45</f>
        <v>109640.04480000002</v>
      </c>
      <c r="G45" s="11">
        <v>1.1499999999999999</v>
      </c>
      <c r="H45" s="45">
        <f t="shared" si="2"/>
        <v>40</v>
      </c>
      <c r="I45" s="24">
        <f t="shared" si="3"/>
        <v>9674.1216000000004</v>
      </c>
      <c r="J45" s="24">
        <f t="shared" si="4"/>
        <v>2079.9361440000002</v>
      </c>
      <c r="K45" s="24">
        <f t="shared" si="5"/>
        <v>6449.4144000000015</v>
      </c>
      <c r="L45" s="24">
        <f t="shared" si="6"/>
        <v>18203.472144000003</v>
      </c>
      <c r="M45" s="14" t="s">
        <v>89</v>
      </c>
    </row>
    <row r="46" spans="1:13" x14ac:dyDescent="0.25">
      <c r="A46" s="66"/>
      <c r="B46" s="9">
        <f>6.38*1.09</f>
        <v>6.9542000000000002</v>
      </c>
      <c r="C46" s="15">
        <v>5</v>
      </c>
      <c r="D46" s="15">
        <v>40</v>
      </c>
      <c r="E46" s="10">
        <v>30</v>
      </c>
      <c r="F46" s="10">
        <f>6.38*1.09*(1 + E46/100 + D46/100)*2340*C46</f>
        <v>138319.03800000003</v>
      </c>
      <c r="G46" s="11">
        <v>1.1499999999999999</v>
      </c>
      <c r="H46" s="45">
        <f t="shared" si="2"/>
        <v>40</v>
      </c>
      <c r="I46" s="24">
        <f t="shared" si="3"/>
        <v>12204.620999999999</v>
      </c>
      <c r="J46" s="24">
        <f t="shared" si="4"/>
        <v>2623.9935149999997</v>
      </c>
      <c r="K46" s="24">
        <f t="shared" si="5"/>
        <v>8136.4140000000007</v>
      </c>
      <c r="L46" s="24">
        <f t="shared" si="6"/>
        <v>22965.028514999998</v>
      </c>
      <c r="M46" s="14" t="s">
        <v>90</v>
      </c>
    </row>
    <row r="47" spans="1:13" x14ac:dyDescent="0.25">
      <c r="A47" s="66"/>
      <c r="B47" s="9">
        <f>6.38*1.1</f>
        <v>7.0180000000000007</v>
      </c>
      <c r="C47" s="15">
        <v>3</v>
      </c>
      <c r="D47" s="15">
        <v>40</v>
      </c>
      <c r="E47" s="10">
        <v>30</v>
      </c>
      <c r="F47" s="10">
        <f>6.38*1.1*(1 + E47/100 + D47/100)*2340*C47</f>
        <v>83752.812000000005</v>
      </c>
      <c r="G47" s="11">
        <v>1.1499999999999999</v>
      </c>
      <c r="H47" s="45">
        <f t="shared" si="2"/>
        <v>40</v>
      </c>
      <c r="I47" s="24">
        <f t="shared" si="3"/>
        <v>7389.9540000000006</v>
      </c>
      <c r="J47" s="24">
        <f t="shared" si="4"/>
        <v>1588.8401100000001</v>
      </c>
      <c r="K47" s="24">
        <f t="shared" si="5"/>
        <v>4926.6360000000013</v>
      </c>
      <c r="L47" s="24">
        <f t="shared" si="6"/>
        <v>13905.430110000001</v>
      </c>
      <c r="M47" s="14" t="s">
        <v>91</v>
      </c>
    </row>
    <row r="48" spans="1:13" x14ac:dyDescent="0.25">
      <c r="A48" s="66" t="s">
        <v>10</v>
      </c>
      <c r="B48" s="9">
        <v>4</v>
      </c>
      <c r="C48" s="10">
        <v>7059</v>
      </c>
      <c r="D48" s="10">
        <v>15</v>
      </c>
      <c r="E48" s="10">
        <v>35</v>
      </c>
      <c r="F48" s="10">
        <f t="shared" ref="F48:F81" si="10">B48*(1 + E48/100 + D48/100)*2340*C48</f>
        <v>99108360</v>
      </c>
      <c r="G48" s="11">
        <v>1.1499999999999999</v>
      </c>
      <c r="H48" s="45">
        <f t="shared" si="2"/>
        <v>45</v>
      </c>
      <c r="I48" s="24">
        <f t="shared" si="3"/>
        <v>9910836</v>
      </c>
      <c r="J48" s="24">
        <f t="shared" si="4"/>
        <v>2130829.7399999998</v>
      </c>
      <c r="K48" s="24">
        <f t="shared" si="5"/>
        <v>6607224</v>
      </c>
      <c r="L48" s="24">
        <f t="shared" si="6"/>
        <v>18648889.740000002</v>
      </c>
      <c r="M48" s="24"/>
    </row>
    <row r="49" spans="1:13" x14ac:dyDescent="0.25">
      <c r="A49" s="66"/>
      <c r="B49" s="9">
        <v>4.34</v>
      </c>
      <c r="C49" s="44">
        <v>6177</v>
      </c>
      <c r="D49" s="10">
        <v>18</v>
      </c>
      <c r="E49" s="10">
        <v>35</v>
      </c>
      <c r="F49" s="10">
        <f t="shared" si="10"/>
        <v>95978646.036000013</v>
      </c>
      <c r="G49" s="11">
        <v>1.1499999999999999</v>
      </c>
      <c r="H49" s="45">
        <f t="shared" si="2"/>
        <v>45</v>
      </c>
      <c r="I49" s="24">
        <f t="shared" si="3"/>
        <v>9409671.1799999997</v>
      </c>
      <c r="J49" s="24">
        <f t="shared" si="4"/>
        <v>2023079.3036999998</v>
      </c>
      <c r="K49" s="24">
        <f t="shared" si="5"/>
        <v>6273114.120000001</v>
      </c>
      <c r="L49" s="24">
        <f t="shared" si="6"/>
        <v>17705864.603700001</v>
      </c>
      <c r="M49" s="24"/>
    </row>
    <row r="50" spans="1:13" x14ac:dyDescent="0.25">
      <c r="A50" s="66"/>
      <c r="B50" s="9">
        <v>4.68</v>
      </c>
      <c r="C50" s="10">
        <v>5953</v>
      </c>
      <c r="D50" s="10">
        <v>21</v>
      </c>
      <c r="E50" s="10">
        <v>35</v>
      </c>
      <c r="F50" s="10">
        <f t="shared" si="10"/>
        <v>101700290.016</v>
      </c>
      <c r="G50" s="11">
        <v>1.1499999999999999</v>
      </c>
      <c r="H50" s="45">
        <f t="shared" si="2"/>
        <v>45</v>
      </c>
      <c r="I50" s="24">
        <f t="shared" si="3"/>
        <v>9778874.0399999991</v>
      </c>
      <c r="J50" s="24">
        <f t="shared" si="4"/>
        <v>2102457.9186</v>
      </c>
      <c r="K50" s="24">
        <f t="shared" si="5"/>
        <v>6519249.3599999994</v>
      </c>
      <c r="L50" s="24">
        <f t="shared" si="6"/>
        <v>18400581.318599999</v>
      </c>
      <c r="M50" s="24"/>
    </row>
    <row r="51" spans="1:13" x14ac:dyDescent="0.25">
      <c r="A51" s="66"/>
      <c r="B51" s="9">
        <v>5.0199999999999996</v>
      </c>
      <c r="C51" s="10">
        <v>3965</v>
      </c>
      <c r="D51" s="10">
        <v>24</v>
      </c>
      <c r="E51" s="10">
        <v>35</v>
      </c>
      <c r="F51" s="10">
        <f t="shared" si="10"/>
        <v>74055938.579999998</v>
      </c>
      <c r="G51" s="11">
        <v>1.1499999999999999</v>
      </c>
      <c r="H51" s="45">
        <f t="shared" si="2"/>
        <v>45</v>
      </c>
      <c r="I51" s="24">
        <f t="shared" si="3"/>
        <v>6986409.2999999998</v>
      </c>
      <c r="J51" s="24">
        <f t="shared" si="4"/>
        <v>1502077.9994999999</v>
      </c>
      <c r="K51" s="24">
        <f t="shared" si="5"/>
        <v>4657606.2</v>
      </c>
      <c r="L51" s="24">
        <f t="shared" si="6"/>
        <v>13146093.499499999</v>
      </c>
      <c r="M51" s="24"/>
    </row>
    <row r="52" spans="1:13" x14ac:dyDescent="0.25">
      <c r="A52" s="66"/>
      <c r="B52" s="9">
        <v>5.36</v>
      </c>
      <c r="C52" s="10">
        <v>1399</v>
      </c>
      <c r="D52" s="10">
        <v>27</v>
      </c>
      <c r="E52" s="10">
        <v>35</v>
      </c>
      <c r="F52" s="10">
        <f t="shared" si="10"/>
        <v>28425844.512000002</v>
      </c>
      <c r="G52" s="11">
        <v>1.1499999999999999</v>
      </c>
      <c r="H52" s="45">
        <f t="shared" si="2"/>
        <v>45</v>
      </c>
      <c r="I52" s="24">
        <f t="shared" si="3"/>
        <v>2632022.64</v>
      </c>
      <c r="J52" s="24">
        <f t="shared" si="4"/>
        <v>565884.8676</v>
      </c>
      <c r="K52" s="24">
        <f t="shared" si="5"/>
        <v>1754681.7600000002</v>
      </c>
      <c r="L52" s="24">
        <f t="shared" si="6"/>
        <v>4952589.2675999999</v>
      </c>
      <c r="M52" s="24"/>
    </row>
    <row r="53" spans="1:13" x14ac:dyDescent="0.25">
      <c r="A53" s="66"/>
      <c r="B53" s="9">
        <v>5.7</v>
      </c>
      <c r="C53" s="10">
        <v>443</v>
      </c>
      <c r="D53" s="10">
        <v>30</v>
      </c>
      <c r="E53" s="10">
        <v>35</v>
      </c>
      <c r="F53" s="10">
        <f t="shared" si="10"/>
        <v>9749411.1000000015</v>
      </c>
      <c r="G53" s="11">
        <v>1.1499999999999999</v>
      </c>
      <c r="H53" s="45">
        <f t="shared" si="2"/>
        <v>45</v>
      </c>
      <c r="I53" s="24">
        <f t="shared" si="3"/>
        <v>886310.1</v>
      </c>
      <c r="J53" s="24">
        <f t="shared" si="4"/>
        <v>190556.6715</v>
      </c>
      <c r="K53" s="24">
        <f t="shared" si="5"/>
        <v>590873.4</v>
      </c>
      <c r="L53" s="24">
        <f t="shared" si="6"/>
        <v>1667740.1715000002</v>
      </c>
      <c r="M53" s="24"/>
    </row>
    <row r="54" spans="1:13" x14ac:dyDescent="0.25">
      <c r="A54" s="66"/>
      <c r="B54" s="9">
        <v>6.04</v>
      </c>
      <c r="C54" s="10">
        <v>51</v>
      </c>
      <c r="D54" s="10">
        <v>33</v>
      </c>
      <c r="E54" s="10">
        <v>35</v>
      </c>
      <c r="F54" s="10">
        <f t="shared" si="10"/>
        <v>1210966.8480000002</v>
      </c>
      <c r="G54" s="11">
        <v>1.1499999999999999</v>
      </c>
      <c r="H54" s="45">
        <f t="shared" si="2"/>
        <v>45</v>
      </c>
      <c r="I54" s="24">
        <f t="shared" si="3"/>
        <v>108122.04000000001</v>
      </c>
      <c r="J54" s="24">
        <f t="shared" si="4"/>
        <v>23246.238600000001</v>
      </c>
      <c r="K54" s="24">
        <f t="shared" si="5"/>
        <v>72081.360000000015</v>
      </c>
      <c r="L54" s="24">
        <f t="shared" si="6"/>
        <v>203449.63860000003</v>
      </c>
      <c r="M54" s="24"/>
    </row>
    <row r="55" spans="1:13" x14ac:dyDescent="0.25">
      <c r="A55" s="66"/>
      <c r="B55" s="9">
        <v>6.38</v>
      </c>
      <c r="C55" s="10">
        <v>48</v>
      </c>
      <c r="D55" s="10">
        <v>36</v>
      </c>
      <c r="E55" s="10">
        <v>35</v>
      </c>
      <c r="F55" s="10">
        <f t="shared" si="10"/>
        <v>1225388.7359999998</v>
      </c>
      <c r="G55" s="11">
        <v>1.1499999999999999</v>
      </c>
      <c r="H55" s="45">
        <f t="shared" si="2"/>
        <v>45</v>
      </c>
      <c r="I55" s="24">
        <f t="shared" si="3"/>
        <v>107490.23999999999</v>
      </c>
      <c r="J55" s="24">
        <f t="shared" si="4"/>
        <v>23110.401599999997</v>
      </c>
      <c r="K55" s="24">
        <f t="shared" si="5"/>
        <v>71660.160000000003</v>
      </c>
      <c r="L55" s="24">
        <f t="shared" si="6"/>
        <v>202260.80160000001</v>
      </c>
      <c r="M55" s="24"/>
    </row>
    <row r="56" spans="1:13" x14ac:dyDescent="0.25">
      <c r="A56" s="66" t="s">
        <v>11</v>
      </c>
      <c r="B56" s="9">
        <v>4</v>
      </c>
      <c r="C56" s="10">
        <v>257</v>
      </c>
      <c r="D56" s="10">
        <v>15</v>
      </c>
      <c r="E56" s="10">
        <v>50</v>
      </c>
      <c r="F56" s="10">
        <f t="shared" si="10"/>
        <v>3969108</v>
      </c>
      <c r="G56" s="11">
        <v>1.1499999999999999</v>
      </c>
      <c r="H56" s="45">
        <f t="shared" si="2"/>
        <v>60</v>
      </c>
      <c r="I56" s="24">
        <f t="shared" si="3"/>
        <v>360828</v>
      </c>
      <c r="J56" s="24">
        <f t="shared" si="4"/>
        <v>77578.02</v>
      </c>
      <c r="K56" s="24">
        <f t="shared" si="5"/>
        <v>240552</v>
      </c>
      <c r="L56" s="24">
        <f t="shared" si="6"/>
        <v>678958.02</v>
      </c>
      <c r="M56" s="24"/>
    </row>
    <row r="57" spans="1:13" x14ac:dyDescent="0.25">
      <c r="A57" s="66"/>
      <c r="B57" s="9">
        <v>4.34</v>
      </c>
      <c r="C57" s="10">
        <v>175</v>
      </c>
      <c r="D57" s="10">
        <v>18</v>
      </c>
      <c r="E57" s="10">
        <v>50</v>
      </c>
      <c r="F57" s="10">
        <f t="shared" si="10"/>
        <v>2985746.4</v>
      </c>
      <c r="G57" s="11">
        <v>1.1499999999999999</v>
      </c>
      <c r="H57" s="45">
        <f t="shared" si="2"/>
        <v>60</v>
      </c>
      <c r="I57" s="24">
        <f t="shared" si="3"/>
        <v>266584.5</v>
      </c>
      <c r="J57" s="24">
        <f t="shared" si="4"/>
        <v>57315.667499999996</v>
      </c>
      <c r="K57" s="24">
        <f t="shared" si="5"/>
        <v>177723</v>
      </c>
      <c r="L57" s="24">
        <f t="shared" si="6"/>
        <v>501623.16749999998</v>
      </c>
      <c r="M57" s="24"/>
    </row>
    <row r="58" spans="1:13" x14ac:dyDescent="0.25">
      <c r="A58" s="66"/>
      <c r="B58" s="9">
        <v>4.68</v>
      </c>
      <c r="C58" s="10">
        <v>123</v>
      </c>
      <c r="D58" s="10">
        <v>21</v>
      </c>
      <c r="E58" s="10">
        <v>50</v>
      </c>
      <c r="F58" s="10">
        <f t="shared" si="10"/>
        <v>2303365.8959999997</v>
      </c>
      <c r="G58" s="11">
        <v>1.1499999999999999</v>
      </c>
      <c r="H58" s="45">
        <f t="shared" si="2"/>
        <v>60</v>
      </c>
      <c r="I58" s="24">
        <f t="shared" si="3"/>
        <v>202049.63999999998</v>
      </c>
      <c r="J58" s="24">
        <f t="shared" si="4"/>
        <v>43440.672599999998</v>
      </c>
      <c r="K58" s="24">
        <f t="shared" si="5"/>
        <v>134699.75999999998</v>
      </c>
      <c r="L58" s="24">
        <f t="shared" si="6"/>
        <v>380190.07259999996</v>
      </c>
      <c r="M58" s="24"/>
    </row>
    <row r="59" spans="1:13" x14ac:dyDescent="0.25">
      <c r="A59" s="66"/>
      <c r="B59" s="9">
        <v>5.0199999999999996</v>
      </c>
      <c r="C59" s="10">
        <v>90</v>
      </c>
      <c r="D59" s="10">
        <v>24</v>
      </c>
      <c r="E59" s="10">
        <v>50</v>
      </c>
      <c r="F59" s="10">
        <f t="shared" si="10"/>
        <v>1839548.8800000001</v>
      </c>
      <c r="G59" s="11">
        <v>1.1499999999999999</v>
      </c>
      <c r="H59" s="45">
        <f t="shared" si="2"/>
        <v>60</v>
      </c>
      <c r="I59" s="24">
        <f t="shared" si="3"/>
        <v>158581.79999999999</v>
      </c>
      <c r="J59" s="24">
        <f t="shared" si="4"/>
        <v>34095.087</v>
      </c>
      <c r="K59" s="24">
        <f t="shared" si="5"/>
        <v>105721.20000000001</v>
      </c>
      <c r="L59" s="24">
        <f t="shared" si="6"/>
        <v>298398.087</v>
      </c>
      <c r="M59" s="24"/>
    </row>
    <row r="60" spans="1:13" x14ac:dyDescent="0.25">
      <c r="A60" s="66"/>
      <c r="B60" s="9">
        <v>5.36</v>
      </c>
      <c r="C60" s="10">
        <v>32</v>
      </c>
      <c r="D60" s="10">
        <v>27</v>
      </c>
      <c r="E60" s="10">
        <v>50</v>
      </c>
      <c r="F60" s="10">
        <f t="shared" si="10"/>
        <v>710401.53600000008</v>
      </c>
      <c r="G60" s="11">
        <v>1.1499999999999999</v>
      </c>
      <c r="H60" s="45">
        <f t="shared" si="2"/>
        <v>60</v>
      </c>
      <c r="I60" s="24">
        <f t="shared" si="3"/>
        <v>60203.520000000004</v>
      </c>
      <c r="J60" s="24">
        <f t="shared" si="4"/>
        <v>12943.756800000001</v>
      </c>
      <c r="K60" s="24">
        <f t="shared" si="5"/>
        <v>40135.680000000008</v>
      </c>
      <c r="L60" s="24">
        <f t="shared" si="6"/>
        <v>113282.95680000001</v>
      </c>
      <c r="M60" s="24"/>
    </row>
    <row r="61" spans="1:13" x14ac:dyDescent="0.25">
      <c r="A61" s="66"/>
      <c r="B61" s="9">
        <v>5.7</v>
      </c>
      <c r="C61" s="10">
        <v>8</v>
      </c>
      <c r="D61" s="10">
        <v>30</v>
      </c>
      <c r="E61" s="10">
        <v>50</v>
      </c>
      <c r="F61" s="10">
        <f t="shared" si="10"/>
        <v>192067.19999999998</v>
      </c>
      <c r="G61" s="11">
        <v>1.1499999999999999</v>
      </c>
      <c r="H61" s="45">
        <f t="shared" si="2"/>
        <v>60</v>
      </c>
      <c r="I61" s="24">
        <f t="shared" si="3"/>
        <v>16005.599999999999</v>
      </c>
      <c r="J61" s="24">
        <f t="shared" si="4"/>
        <v>3441.2039999999997</v>
      </c>
      <c r="K61" s="24">
        <f t="shared" si="5"/>
        <v>10670.400000000001</v>
      </c>
      <c r="L61" s="24">
        <f t="shared" si="6"/>
        <v>30117.203999999998</v>
      </c>
      <c r="M61" s="24"/>
    </row>
    <row r="62" spans="1:13" x14ac:dyDescent="0.25">
      <c r="A62" s="66"/>
      <c r="B62" s="9">
        <v>6.04</v>
      </c>
      <c r="C62" s="10">
        <v>1</v>
      </c>
      <c r="D62" s="10">
        <v>33</v>
      </c>
      <c r="E62" s="10">
        <v>50</v>
      </c>
      <c r="F62" s="10">
        <f t="shared" si="10"/>
        <v>25864.488000000001</v>
      </c>
      <c r="G62" s="11">
        <v>1.1499999999999999</v>
      </c>
      <c r="H62" s="45">
        <f t="shared" si="2"/>
        <v>60</v>
      </c>
      <c r="I62" s="24">
        <f t="shared" si="3"/>
        <v>2120.04</v>
      </c>
      <c r="J62" s="24">
        <f t="shared" si="4"/>
        <v>455.80860000000001</v>
      </c>
      <c r="K62" s="24">
        <f t="shared" si="5"/>
        <v>1413.3600000000001</v>
      </c>
      <c r="L62" s="24">
        <f t="shared" si="6"/>
        <v>3989.2085999999999</v>
      </c>
      <c r="M62" s="24"/>
    </row>
    <row r="63" spans="1:13" x14ac:dyDescent="0.25">
      <c r="A63" s="66"/>
      <c r="B63" s="9">
        <v>6.38</v>
      </c>
      <c r="C63" s="10">
        <v>1</v>
      </c>
      <c r="D63" s="10">
        <v>36</v>
      </c>
      <c r="E63" s="10">
        <v>50</v>
      </c>
      <c r="F63" s="10">
        <f t="shared" si="10"/>
        <v>27768.311999999998</v>
      </c>
      <c r="G63" s="11">
        <v>1.1499999999999999</v>
      </c>
      <c r="H63" s="45">
        <f t="shared" si="2"/>
        <v>60</v>
      </c>
      <c r="I63" s="24">
        <f t="shared" si="3"/>
        <v>2239.3799999999997</v>
      </c>
      <c r="J63" s="24">
        <f t="shared" si="4"/>
        <v>481.46669999999995</v>
      </c>
      <c r="K63" s="24">
        <f t="shared" si="5"/>
        <v>1492.92</v>
      </c>
      <c r="L63" s="24">
        <f t="shared" si="6"/>
        <v>4213.7667000000001</v>
      </c>
      <c r="M63" s="24"/>
    </row>
    <row r="64" spans="1:13" x14ac:dyDescent="0.25">
      <c r="A64" s="66" t="s">
        <v>12</v>
      </c>
      <c r="B64" s="9">
        <v>4</v>
      </c>
      <c r="C64" s="10">
        <v>5183</v>
      </c>
      <c r="D64" s="10">
        <v>15</v>
      </c>
      <c r="E64" s="10">
        <v>70</v>
      </c>
      <c r="F64" s="10">
        <f t="shared" si="10"/>
        <v>89748828</v>
      </c>
      <c r="G64" s="11">
        <v>1.1499999999999999</v>
      </c>
      <c r="H64" s="45">
        <f t="shared" si="2"/>
        <v>80</v>
      </c>
      <c r="I64" s="24">
        <f t="shared" si="3"/>
        <v>7276932</v>
      </c>
      <c r="J64" s="24">
        <f t="shared" si="4"/>
        <v>1564540.38</v>
      </c>
      <c r="K64" s="24">
        <f t="shared" si="5"/>
        <v>4851288</v>
      </c>
      <c r="L64" s="24">
        <f t="shared" si="6"/>
        <v>13692760.379999999</v>
      </c>
      <c r="M64" s="24"/>
    </row>
    <row r="65" spans="1:13" x14ac:dyDescent="0.25">
      <c r="A65" s="66"/>
      <c r="B65" s="9">
        <v>4.34</v>
      </c>
      <c r="C65" s="10">
        <v>3148</v>
      </c>
      <c r="D65" s="10">
        <v>18</v>
      </c>
      <c r="E65" s="10">
        <v>70</v>
      </c>
      <c r="F65" s="10">
        <f t="shared" si="10"/>
        <v>60103278.143999986</v>
      </c>
      <c r="G65" s="11">
        <v>1.1499999999999999</v>
      </c>
      <c r="H65" s="45">
        <f t="shared" si="2"/>
        <v>80</v>
      </c>
      <c r="I65" s="24">
        <f t="shared" si="3"/>
        <v>4795474.32</v>
      </c>
      <c r="J65" s="24">
        <f t="shared" si="4"/>
        <v>1031026.9788</v>
      </c>
      <c r="K65" s="24">
        <f t="shared" si="5"/>
        <v>3196982.8800000004</v>
      </c>
      <c r="L65" s="24">
        <f t="shared" si="6"/>
        <v>9023484.1787999999</v>
      </c>
      <c r="M65" s="24"/>
    </row>
    <row r="66" spans="1:13" x14ac:dyDescent="0.25">
      <c r="A66" s="66"/>
      <c r="B66" s="9">
        <v>4.68</v>
      </c>
      <c r="C66" s="10">
        <v>2338</v>
      </c>
      <c r="D66" s="10">
        <v>21</v>
      </c>
      <c r="E66" s="10">
        <v>70</v>
      </c>
      <c r="F66" s="10">
        <f t="shared" si="10"/>
        <v>48903459.695999995</v>
      </c>
      <c r="G66" s="11">
        <v>1.1499999999999999</v>
      </c>
      <c r="H66" s="45">
        <f t="shared" si="2"/>
        <v>80</v>
      </c>
      <c r="I66" s="24">
        <f t="shared" si="3"/>
        <v>3840585.84</v>
      </c>
      <c r="J66" s="24">
        <f t="shared" si="4"/>
        <v>825725.95559999999</v>
      </c>
      <c r="K66" s="24">
        <f t="shared" si="5"/>
        <v>2560390.5600000005</v>
      </c>
      <c r="L66" s="24">
        <f t="shared" si="6"/>
        <v>7226702.3556000004</v>
      </c>
      <c r="M66" s="24"/>
    </row>
    <row r="67" spans="1:13" x14ac:dyDescent="0.25">
      <c r="A67" s="66"/>
      <c r="B67" s="9">
        <v>5.0199999999999996</v>
      </c>
      <c r="C67" s="10">
        <v>1361</v>
      </c>
      <c r="D67" s="10">
        <v>24</v>
      </c>
      <c r="E67" s="10">
        <v>70</v>
      </c>
      <c r="F67" s="10">
        <f t="shared" si="10"/>
        <v>31015545.911999997</v>
      </c>
      <c r="G67" s="11">
        <v>1.1499999999999999</v>
      </c>
      <c r="H67" s="45">
        <f t="shared" si="2"/>
        <v>80</v>
      </c>
      <c r="I67" s="24">
        <f t="shared" si="3"/>
        <v>2398109.2199999997</v>
      </c>
      <c r="J67" s="24">
        <f t="shared" si="4"/>
        <v>515593.48229999992</v>
      </c>
      <c r="K67" s="24">
        <f t="shared" si="5"/>
        <v>1598739.48</v>
      </c>
      <c r="L67" s="24">
        <f t="shared" si="6"/>
        <v>4512442.1822999995</v>
      </c>
      <c r="M67" s="24"/>
    </row>
    <row r="68" spans="1:13" x14ac:dyDescent="0.25">
      <c r="A68" s="66"/>
      <c r="B68" s="9">
        <v>5.36</v>
      </c>
      <c r="C68" s="10">
        <v>605</v>
      </c>
      <c r="D68" s="10">
        <v>27</v>
      </c>
      <c r="E68" s="10">
        <v>70</v>
      </c>
      <c r="F68" s="10">
        <f t="shared" si="10"/>
        <v>14948659.440000001</v>
      </c>
      <c r="G68" s="11">
        <v>1.1499999999999999</v>
      </c>
      <c r="H68" s="45">
        <f t="shared" si="2"/>
        <v>80</v>
      </c>
      <c r="I68" s="24">
        <f t="shared" si="3"/>
        <v>1138222.8</v>
      </c>
      <c r="J68" s="24">
        <f t="shared" si="4"/>
        <v>244717.902</v>
      </c>
      <c r="K68" s="24">
        <f t="shared" si="5"/>
        <v>758815.20000000007</v>
      </c>
      <c r="L68" s="24">
        <f t="shared" si="6"/>
        <v>2141755.9020000002</v>
      </c>
      <c r="M68" s="24"/>
    </row>
    <row r="69" spans="1:13" x14ac:dyDescent="0.25">
      <c r="A69" s="66"/>
      <c r="B69" s="9">
        <v>5.7</v>
      </c>
      <c r="C69" s="10">
        <v>160</v>
      </c>
      <c r="D69" s="10">
        <v>30</v>
      </c>
      <c r="E69" s="10">
        <v>70</v>
      </c>
      <c r="F69" s="10">
        <f t="shared" si="10"/>
        <v>4268160</v>
      </c>
      <c r="G69" s="11">
        <v>1.1499999999999999</v>
      </c>
      <c r="H69" s="45">
        <f t="shared" si="2"/>
        <v>80</v>
      </c>
      <c r="I69" s="24">
        <f t="shared" si="3"/>
        <v>320112</v>
      </c>
      <c r="J69" s="24">
        <f t="shared" si="4"/>
        <v>68824.08</v>
      </c>
      <c r="K69" s="24">
        <f t="shared" si="5"/>
        <v>213408</v>
      </c>
      <c r="L69" s="24">
        <f t="shared" si="6"/>
        <v>602344.08000000007</v>
      </c>
      <c r="M69" s="24"/>
    </row>
    <row r="70" spans="1:13" x14ac:dyDescent="0.25">
      <c r="A70" s="66"/>
      <c r="B70" s="9">
        <v>6.04</v>
      </c>
      <c r="C70" s="10">
        <v>28</v>
      </c>
      <c r="D70" s="10">
        <v>33</v>
      </c>
      <c r="E70" s="10">
        <v>70</v>
      </c>
      <c r="F70" s="10">
        <f t="shared" si="10"/>
        <v>803353.82400000002</v>
      </c>
      <c r="G70" s="11">
        <v>1.1499999999999999</v>
      </c>
      <c r="H70" s="45">
        <f t="shared" si="2"/>
        <v>80</v>
      </c>
      <c r="I70" s="24">
        <f t="shared" si="3"/>
        <v>59361.119999999995</v>
      </c>
      <c r="J70" s="24">
        <f t="shared" si="4"/>
        <v>12762.640799999999</v>
      </c>
      <c r="K70" s="24">
        <f t="shared" si="5"/>
        <v>39574.080000000002</v>
      </c>
      <c r="L70" s="24">
        <f t="shared" si="6"/>
        <v>111697.84079999999</v>
      </c>
      <c r="M70" s="24"/>
    </row>
    <row r="71" spans="1:13" x14ac:dyDescent="0.25">
      <c r="A71" s="66"/>
      <c r="B71" s="9">
        <v>6.38</v>
      </c>
      <c r="C71" s="10">
        <v>26</v>
      </c>
      <c r="D71" s="10">
        <v>36</v>
      </c>
      <c r="E71" s="10">
        <v>70</v>
      </c>
      <c r="F71" s="10">
        <f t="shared" si="10"/>
        <v>799607.95199999993</v>
      </c>
      <c r="G71" s="11">
        <v>1.1499999999999999</v>
      </c>
      <c r="H71" s="45">
        <f t="shared" si="2"/>
        <v>80</v>
      </c>
      <c r="I71" s="24">
        <f t="shared" si="3"/>
        <v>58223.88</v>
      </c>
      <c r="J71" s="24">
        <f t="shared" si="4"/>
        <v>12518.134199999999</v>
      </c>
      <c r="K71" s="24">
        <f t="shared" si="5"/>
        <v>38815.920000000006</v>
      </c>
      <c r="L71" s="24">
        <f t="shared" si="6"/>
        <v>109557.93419999999</v>
      </c>
      <c r="M71" s="24"/>
    </row>
    <row r="72" spans="1:13" ht="59.25" customHeight="1" x14ac:dyDescent="0.25">
      <c r="A72" s="67" t="s">
        <v>92</v>
      </c>
      <c r="B72" s="68"/>
      <c r="C72" s="32"/>
      <c r="D72" s="32"/>
      <c r="E72" s="32"/>
      <c r="F72" s="32"/>
      <c r="G72" s="32"/>
      <c r="H72" s="45"/>
      <c r="I72" s="24"/>
      <c r="J72" s="24"/>
      <c r="K72" s="24"/>
      <c r="L72" s="24"/>
      <c r="M72" s="24"/>
    </row>
    <row r="73" spans="1:13" x14ac:dyDescent="0.25">
      <c r="A73" s="66" t="s">
        <v>84</v>
      </c>
      <c r="B73" s="14">
        <v>2.34</v>
      </c>
      <c r="C73" s="10">
        <v>14631</v>
      </c>
      <c r="D73" s="10">
        <v>0</v>
      </c>
      <c r="E73" s="10">
        <v>30</v>
      </c>
      <c r="F73" s="10">
        <f t="shared" si="10"/>
        <v>104147554.67999999</v>
      </c>
      <c r="G73" s="11">
        <v>1.1499999999999999</v>
      </c>
      <c r="H73" s="45">
        <f t="shared" si="2"/>
        <v>40</v>
      </c>
      <c r="I73" s="24">
        <f t="shared" si="3"/>
        <v>12017025.540000001</v>
      </c>
      <c r="J73" s="24">
        <f t="shared" si="4"/>
        <v>2583660.4911000002</v>
      </c>
      <c r="K73" s="24">
        <f t="shared" si="5"/>
        <v>8011350.3600000013</v>
      </c>
      <c r="L73" s="24">
        <f t="shared" si="6"/>
        <v>22612036.391100004</v>
      </c>
      <c r="M73" s="24"/>
    </row>
    <row r="74" spans="1:13" x14ac:dyDescent="0.25">
      <c r="A74" s="66"/>
      <c r="B74" s="14">
        <v>2.67</v>
      </c>
      <c r="C74" s="10">
        <v>8160</v>
      </c>
      <c r="D74" s="10">
        <v>0</v>
      </c>
      <c r="E74" s="10">
        <v>30</v>
      </c>
      <c r="F74" s="10">
        <f t="shared" si="10"/>
        <v>66276662.400000006</v>
      </c>
      <c r="G74" s="11">
        <v>1.1499999999999999</v>
      </c>
      <c r="H74" s="45">
        <f t="shared" ref="H74:H137" si="11">E74+10</f>
        <v>40</v>
      </c>
      <c r="I74" s="24">
        <f t="shared" ref="I74:I137" si="12">B74*C74*2340*0.15</f>
        <v>7647307.1999999993</v>
      </c>
      <c r="J74" s="24">
        <f t="shared" ref="J74:J137" si="13">I74*0.215</f>
        <v>1644171.0479999997</v>
      </c>
      <c r="K74" s="24">
        <f t="shared" ref="K74:K137" si="14">B74*C74*2340*0.1</f>
        <v>5098204.8000000007</v>
      </c>
      <c r="L74" s="24">
        <f t="shared" ref="L74:L137" si="15">I74+J74+K74</f>
        <v>14389683.048</v>
      </c>
      <c r="M74" s="24"/>
    </row>
    <row r="75" spans="1:13" x14ac:dyDescent="0.25">
      <c r="A75" s="66"/>
      <c r="B75" s="9">
        <v>3</v>
      </c>
      <c r="C75" s="10">
        <v>9156</v>
      </c>
      <c r="D75" s="10">
        <v>7</v>
      </c>
      <c r="E75" s="10">
        <v>30</v>
      </c>
      <c r="F75" s="10">
        <f t="shared" si="10"/>
        <v>88056914.400000006</v>
      </c>
      <c r="G75" s="11">
        <v>1.1499999999999999</v>
      </c>
      <c r="H75" s="45">
        <f t="shared" si="11"/>
        <v>40</v>
      </c>
      <c r="I75" s="24">
        <f t="shared" si="12"/>
        <v>9641268</v>
      </c>
      <c r="J75" s="24">
        <f t="shared" si="13"/>
        <v>2072872.6199999999</v>
      </c>
      <c r="K75" s="24">
        <f t="shared" si="14"/>
        <v>6427512</v>
      </c>
      <c r="L75" s="24">
        <f t="shared" si="15"/>
        <v>18141652.619999997</v>
      </c>
      <c r="M75" s="24"/>
    </row>
    <row r="76" spans="1:13" x14ac:dyDescent="0.25">
      <c r="A76" s="66"/>
      <c r="B76" s="14">
        <v>3.33</v>
      </c>
      <c r="C76" s="10">
        <v>7991</v>
      </c>
      <c r="D76" s="10">
        <v>10</v>
      </c>
      <c r="E76" s="10">
        <v>30</v>
      </c>
      <c r="F76" s="10">
        <f t="shared" si="10"/>
        <v>87174458.280000016</v>
      </c>
      <c r="G76" s="11">
        <v>1.1499999999999999</v>
      </c>
      <c r="H76" s="45">
        <f t="shared" si="11"/>
        <v>40</v>
      </c>
      <c r="I76" s="24">
        <f t="shared" si="12"/>
        <v>9340120.5299999993</v>
      </c>
      <c r="J76" s="24">
        <f t="shared" si="13"/>
        <v>2008125.9139499997</v>
      </c>
      <c r="K76" s="24">
        <f t="shared" si="14"/>
        <v>6226747.0199999996</v>
      </c>
      <c r="L76" s="24">
        <f t="shared" si="15"/>
        <v>17574993.463950001</v>
      </c>
      <c r="M76" s="24"/>
    </row>
    <row r="77" spans="1:13" x14ac:dyDescent="0.25">
      <c r="A77" s="66"/>
      <c r="B77" s="14">
        <v>3.66</v>
      </c>
      <c r="C77" s="10">
        <v>12094</v>
      </c>
      <c r="D77" s="10">
        <v>13</v>
      </c>
      <c r="E77" s="10">
        <v>30</v>
      </c>
      <c r="F77" s="10">
        <f t="shared" si="10"/>
        <v>148116330.648</v>
      </c>
      <c r="G77" s="11">
        <v>1.1499999999999999</v>
      </c>
      <c r="H77" s="45">
        <f t="shared" si="11"/>
        <v>40</v>
      </c>
      <c r="I77" s="24">
        <f t="shared" si="12"/>
        <v>15536678.040000001</v>
      </c>
      <c r="J77" s="24">
        <f t="shared" si="13"/>
        <v>3340385.7786000003</v>
      </c>
      <c r="K77" s="24">
        <f t="shared" si="14"/>
        <v>10357785.360000001</v>
      </c>
      <c r="L77" s="24">
        <f t="shared" si="15"/>
        <v>29234849.178600006</v>
      </c>
      <c r="M77" s="24"/>
    </row>
    <row r="78" spans="1:13" x14ac:dyDescent="0.25">
      <c r="A78" s="66"/>
      <c r="B78" s="14">
        <v>3.99</v>
      </c>
      <c r="C78" s="10">
        <v>9264</v>
      </c>
      <c r="D78" s="10">
        <v>16</v>
      </c>
      <c r="E78" s="10">
        <v>30</v>
      </c>
      <c r="F78" s="10">
        <f t="shared" si="10"/>
        <v>126281623.104</v>
      </c>
      <c r="G78" s="11">
        <v>1.1499999999999999</v>
      </c>
      <c r="H78" s="45">
        <f t="shared" si="11"/>
        <v>40</v>
      </c>
      <c r="I78" s="24">
        <f t="shared" si="12"/>
        <v>12974139.360000001</v>
      </c>
      <c r="J78" s="24">
        <f t="shared" si="13"/>
        <v>2789439.9624000001</v>
      </c>
      <c r="K78" s="24">
        <f t="shared" si="14"/>
        <v>8649426.2400000002</v>
      </c>
      <c r="L78" s="24">
        <f t="shared" si="15"/>
        <v>24413005.562400002</v>
      </c>
      <c r="M78" s="24"/>
    </row>
    <row r="79" spans="1:13" x14ac:dyDescent="0.25">
      <c r="A79" s="66"/>
      <c r="B79" s="14">
        <v>4.32</v>
      </c>
      <c r="C79" s="10">
        <v>10203</v>
      </c>
      <c r="D79" s="10">
        <v>19</v>
      </c>
      <c r="E79" s="10">
        <v>30</v>
      </c>
      <c r="F79" s="10">
        <f t="shared" si="10"/>
        <v>153678728.736</v>
      </c>
      <c r="G79" s="11">
        <v>1.1499999999999999</v>
      </c>
      <c r="H79" s="45">
        <f t="shared" si="11"/>
        <v>40</v>
      </c>
      <c r="I79" s="24">
        <f t="shared" si="12"/>
        <v>15471012.960000003</v>
      </c>
      <c r="J79" s="24">
        <f t="shared" si="13"/>
        <v>3326267.7864000006</v>
      </c>
      <c r="K79" s="24">
        <f t="shared" si="14"/>
        <v>10314008.640000002</v>
      </c>
      <c r="L79" s="24">
        <f t="shared" si="15"/>
        <v>29111289.386400007</v>
      </c>
      <c r="M79" s="24"/>
    </row>
    <row r="80" spans="1:13" x14ac:dyDescent="0.25">
      <c r="A80" s="66"/>
      <c r="B80" s="14">
        <v>4.6500000000000004</v>
      </c>
      <c r="C80" s="10">
        <v>8303</v>
      </c>
      <c r="D80" s="10">
        <v>22</v>
      </c>
      <c r="E80" s="10">
        <v>30</v>
      </c>
      <c r="F80" s="10">
        <f t="shared" si="10"/>
        <v>137324313.36000001</v>
      </c>
      <c r="G80" s="11">
        <v>1.1499999999999999</v>
      </c>
      <c r="H80" s="45">
        <f t="shared" si="11"/>
        <v>40</v>
      </c>
      <c r="I80" s="24">
        <f t="shared" si="12"/>
        <v>13551741.450000001</v>
      </c>
      <c r="J80" s="24">
        <f t="shared" si="13"/>
        <v>2913624.41175</v>
      </c>
      <c r="K80" s="24">
        <f t="shared" si="14"/>
        <v>9034494.3000000026</v>
      </c>
      <c r="L80" s="24">
        <f t="shared" si="15"/>
        <v>25499860.161750004</v>
      </c>
      <c r="M80" s="24"/>
    </row>
    <row r="81" spans="1:13" x14ac:dyDescent="0.25">
      <c r="A81" s="66"/>
      <c r="B81" s="14">
        <v>4.9800000000000004</v>
      </c>
      <c r="C81" s="10">
        <v>8875</v>
      </c>
      <c r="D81" s="10">
        <v>25</v>
      </c>
      <c r="E81" s="10">
        <v>30</v>
      </c>
      <c r="F81" s="10">
        <f t="shared" si="10"/>
        <v>160304332.50000003</v>
      </c>
      <c r="G81" s="11">
        <v>1.1499999999999999</v>
      </c>
      <c r="H81" s="45">
        <f t="shared" si="11"/>
        <v>40</v>
      </c>
      <c r="I81" s="24">
        <f t="shared" si="12"/>
        <v>15513322.500000002</v>
      </c>
      <c r="J81" s="24">
        <f t="shared" si="13"/>
        <v>3335364.3375000004</v>
      </c>
      <c r="K81" s="24">
        <f t="shared" si="14"/>
        <v>10342215.000000002</v>
      </c>
      <c r="L81" s="24">
        <f t="shared" si="15"/>
        <v>29190901.837500006</v>
      </c>
      <c r="M81" s="24"/>
    </row>
    <row r="82" spans="1:13" x14ac:dyDescent="0.25">
      <c r="A82" s="66"/>
      <c r="B82" s="9">
        <f>4.98*1.05</f>
        <v>5.229000000000001</v>
      </c>
      <c r="C82" s="10">
        <v>707</v>
      </c>
      <c r="D82" s="10">
        <v>28</v>
      </c>
      <c r="E82" s="10">
        <v>30</v>
      </c>
      <c r="F82" s="10">
        <f>4.98*1.05*(1 + E82/100 + D82/100)*2340*C82</f>
        <v>13668189.771600002</v>
      </c>
      <c r="G82" s="11">
        <v>1.1499999999999999</v>
      </c>
      <c r="H82" s="45">
        <f t="shared" si="11"/>
        <v>40</v>
      </c>
      <c r="I82" s="24">
        <f t="shared" si="12"/>
        <v>1297612.9530000002</v>
      </c>
      <c r="J82" s="24">
        <f t="shared" si="13"/>
        <v>278986.78489500005</v>
      </c>
      <c r="K82" s="24">
        <f t="shared" si="14"/>
        <v>865075.30200000014</v>
      </c>
      <c r="L82" s="24">
        <f t="shared" si="15"/>
        <v>2441675.0398950004</v>
      </c>
      <c r="M82" s="14" t="s">
        <v>14</v>
      </c>
    </row>
    <row r="83" spans="1:13" x14ac:dyDescent="0.25">
      <c r="A83" s="66"/>
      <c r="B83" s="9">
        <f>4.98*1.06</f>
        <v>5.2788000000000004</v>
      </c>
      <c r="C83" s="10">
        <v>532</v>
      </c>
      <c r="D83" s="10">
        <v>29</v>
      </c>
      <c r="E83" s="10">
        <v>30</v>
      </c>
      <c r="F83" s="10">
        <f>4.98*1.06*(1 + E83/100 + D83/100)*2340*C83</f>
        <v>10448641.34496</v>
      </c>
      <c r="G83" s="11">
        <v>1.1499999999999999</v>
      </c>
      <c r="H83" s="45">
        <f t="shared" si="11"/>
        <v>40</v>
      </c>
      <c r="I83" s="24">
        <f t="shared" si="12"/>
        <v>985720.88160000008</v>
      </c>
      <c r="J83" s="24">
        <f t="shared" si="13"/>
        <v>211929.98954400001</v>
      </c>
      <c r="K83" s="24">
        <f t="shared" si="14"/>
        <v>657147.25440000009</v>
      </c>
      <c r="L83" s="24">
        <f t="shared" si="15"/>
        <v>1854798.125544</v>
      </c>
      <c r="M83" s="14" t="s">
        <v>15</v>
      </c>
    </row>
    <row r="84" spans="1:13" x14ac:dyDescent="0.25">
      <c r="A84" s="66"/>
      <c r="B84" s="9">
        <f>4.98*1.07</f>
        <v>5.3286000000000007</v>
      </c>
      <c r="C84" s="10">
        <v>409</v>
      </c>
      <c r="D84" s="10">
        <v>30</v>
      </c>
      <c r="E84" s="10">
        <v>30</v>
      </c>
      <c r="F84" s="10">
        <f>4.98*1.07*(1 + E84/100 + D84/100)*2340*C84</f>
        <v>8159663.8656000011</v>
      </c>
      <c r="G84" s="11">
        <v>1.1499999999999999</v>
      </c>
      <c r="H84" s="45">
        <f t="shared" si="11"/>
        <v>40</v>
      </c>
      <c r="I84" s="24">
        <f t="shared" si="12"/>
        <v>764968.4874000001</v>
      </c>
      <c r="J84" s="24">
        <f t="shared" si="13"/>
        <v>164468.22479100002</v>
      </c>
      <c r="K84" s="24">
        <f t="shared" si="14"/>
        <v>509978.99160000012</v>
      </c>
      <c r="L84" s="24">
        <f t="shared" si="15"/>
        <v>1439415.7037910002</v>
      </c>
      <c r="M84" s="14" t="s">
        <v>16</v>
      </c>
    </row>
    <row r="85" spans="1:13" x14ac:dyDescent="0.25">
      <c r="A85" s="66"/>
      <c r="B85" s="9">
        <f>4.98*1.08</f>
        <v>5.378400000000001</v>
      </c>
      <c r="C85" s="10">
        <v>352</v>
      </c>
      <c r="D85" s="10">
        <v>31</v>
      </c>
      <c r="E85" s="10">
        <v>30</v>
      </c>
      <c r="F85" s="10">
        <f>4.98*1.08*(1 + E85/100 + D85/100)*2340*C85</f>
        <v>7132429.6243200023</v>
      </c>
      <c r="G85" s="11">
        <v>1.1499999999999999</v>
      </c>
      <c r="H85" s="45">
        <f t="shared" si="11"/>
        <v>40</v>
      </c>
      <c r="I85" s="24">
        <f t="shared" si="12"/>
        <v>664512.07680000016</v>
      </c>
      <c r="J85" s="24">
        <f t="shared" si="13"/>
        <v>142870.09651200002</v>
      </c>
      <c r="K85" s="24">
        <f t="shared" si="14"/>
        <v>443008.0512000001</v>
      </c>
      <c r="L85" s="24">
        <f t="shared" si="15"/>
        <v>1250390.2245120003</v>
      </c>
      <c r="M85" s="14" t="s">
        <v>17</v>
      </c>
    </row>
    <row r="86" spans="1:13" x14ac:dyDescent="0.25">
      <c r="A86" s="66"/>
      <c r="B86" s="9">
        <f>4.98*1.09</f>
        <v>5.4282000000000012</v>
      </c>
      <c r="C86" s="10">
        <v>227</v>
      </c>
      <c r="D86" s="10">
        <v>32</v>
      </c>
      <c r="E86" s="10">
        <v>30</v>
      </c>
      <c r="F86" s="10">
        <f>4.98*1.09*(1 + E86/100 + D86/100)*2340*C86</f>
        <v>4671029.0671200007</v>
      </c>
      <c r="G86" s="11">
        <v>1.1499999999999999</v>
      </c>
      <c r="H86" s="45">
        <f t="shared" si="11"/>
        <v>40</v>
      </c>
      <c r="I86" s="24">
        <f t="shared" si="12"/>
        <v>432502.69140000013</v>
      </c>
      <c r="J86" s="24">
        <f t="shared" si="13"/>
        <v>92988.078651000033</v>
      </c>
      <c r="K86" s="24">
        <f t="shared" si="14"/>
        <v>288335.12760000012</v>
      </c>
      <c r="L86" s="24">
        <f t="shared" si="15"/>
        <v>813825.8976510003</v>
      </c>
      <c r="M86" s="14" t="s">
        <v>18</v>
      </c>
    </row>
    <row r="87" spans="1:13" x14ac:dyDescent="0.25">
      <c r="A87" s="66"/>
      <c r="B87" s="9">
        <f>4.98*1.1</f>
        <v>5.4780000000000006</v>
      </c>
      <c r="C87" s="10">
        <v>118</v>
      </c>
      <c r="D87" s="10">
        <v>33</v>
      </c>
      <c r="E87" s="10">
        <v>30</v>
      </c>
      <c r="F87" s="10">
        <f>4.98*1.1*(1 + E87/100 + D87/100)*2340*C87</f>
        <v>2465514.1368000004</v>
      </c>
      <c r="G87" s="11">
        <v>1.1499999999999999</v>
      </c>
      <c r="H87" s="45">
        <f t="shared" si="11"/>
        <v>40</v>
      </c>
      <c r="I87" s="24">
        <f t="shared" si="12"/>
        <v>226887.80400000003</v>
      </c>
      <c r="J87" s="24">
        <f t="shared" si="13"/>
        <v>48780.877860000008</v>
      </c>
      <c r="K87" s="24">
        <f t="shared" si="14"/>
        <v>151258.53600000005</v>
      </c>
      <c r="L87" s="24">
        <f t="shared" si="15"/>
        <v>426927.21786000009</v>
      </c>
      <c r="M87" s="14" t="s">
        <v>19</v>
      </c>
    </row>
    <row r="88" spans="1:13" x14ac:dyDescent="0.25">
      <c r="A88" s="66"/>
      <c r="B88" s="9">
        <f>4.98*1.11</f>
        <v>5.5278000000000009</v>
      </c>
      <c r="C88" s="10">
        <v>59</v>
      </c>
      <c r="D88" s="10">
        <v>34</v>
      </c>
      <c r="E88" s="10">
        <v>30</v>
      </c>
      <c r="F88" s="10">
        <f>4.98*1.11*(1 + E88/100 + D88/100)*2340*C88</f>
        <v>1251595.6315200003</v>
      </c>
      <c r="G88" s="11">
        <v>1.1499999999999999</v>
      </c>
      <c r="H88" s="45">
        <f t="shared" si="11"/>
        <v>40</v>
      </c>
      <c r="I88" s="24">
        <f t="shared" si="12"/>
        <v>114475.21020000002</v>
      </c>
      <c r="J88" s="24">
        <f t="shared" si="13"/>
        <v>24612.170193000002</v>
      </c>
      <c r="K88" s="24">
        <f t="shared" si="14"/>
        <v>76316.806800000006</v>
      </c>
      <c r="L88" s="24">
        <f t="shared" si="15"/>
        <v>215404.18719300005</v>
      </c>
      <c r="M88" s="14" t="s">
        <v>20</v>
      </c>
    </row>
    <row r="89" spans="1:13" x14ac:dyDescent="0.25">
      <c r="A89" s="66"/>
      <c r="B89" s="9">
        <f>4.98*1.12</f>
        <v>5.5776000000000012</v>
      </c>
      <c r="C89" s="10">
        <v>50</v>
      </c>
      <c r="D89" s="10">
        <v>35</v>
      </c>
      <c r="E89" s="10">
        <v>30</v>
      </c>
      <c r="F89" s="10">
        <f>4.98*1.12*(1 + E89/100 + D89/100)*2340*C89</f>
        <v>1076755.6800000002</v>
      </c>
      <c r="G89" s="11">
        <v>1.1499999999999999</v>
      </c>
      <c r="H89" s="45">
        <f t="shared" si="11"/>
        <v>40</v>
      </c>
      <c r="I89" s="24">
        <f t="shared" si="12"/>
        <v>97886.88</v>
      </c>
      <c r="J89" s="24">
        <f t="shared" si="13"/>
        <v>21045.679200000002</v>
      </c>
      <c r="K89" s="24">
        <f t="shared" si="14"/>
        <v>65257.920000000013</v>
      </c>
      <c r="L89" s="24">
        <f t="shared" si="15"/>
        <v>184190.4792</v>
      </c>
      <c r="M89" s="14" t="s">
        <v>21</v>
      </c>
    </row>
    <row r="90" spans="1:13" x14ac:dyDescent="0.25">
      <c r="A90" s="66"/>
      <c r="B90" s="9">
        <f>4.98*1.13</f>
        <v>5.6273999999999997</v>
      </c>
      <c r="C90" s="10">
        <v>20</v>
      </c>
      <c r="D90" s="10">
        <v>36</v>
      </c>
      <c r="E90" s="10">
        <v>30</v>
      </c>
      <c r="F90" s="10">
        <f>4.98*1.13*(1 + E90/100 + D90/100)*2340*C90</f>
        <v>437181.45120000007</v>
      </c>
      <c r="G90" s="11">
        <v>1.1499999999999999</v>
      </c>
      <c r="H90" s="45">
        <f t="shared" si="11"/>
        <v>40</v>
      </c>
      <c r="I90" s="24">
        <f t="shared" si="12"/>
        <v>39504.347999999998</v>
      </c>
      <c r="J90" s="24">
        <f t="shared" si="13"/>
        <v>8493.4348199999986</v>
      </c>
      <c r="K90" s="24">
        <f t="shared" si="14"/>
        <v>26336.232000000004</v>
      </c>
      <c r="L90" s="24">
        <f t="shared" si="15"/>
        <v>74334.014819999997</v>
      </c>
      <c r="M90" s="14" t="s">
        <v>22</v>
      </c>
    </row>
    <row r="91" spans="1:13" x14ac:dyDescent="0.25">
      <c r="A91" s="66"/>
      <c r="B91" s="9">
        <f>4.98*1.14</f>
        <v>5.6772</v>
      </c>
      <c r="C91" s="10">
        <v>19</v>
      </c>
      <c r="D91" s="10">
        <v>37</v>
      </c>
      <c r="E91" s="10">
        <v>30</v>
      </c>
      <c r="F91" s="10">
        <f>4.98*1.14*(1 + E91/100 + D91/100)*2340*C91</f>
        <v>421521.88104000001</v>
      </c>
      <c r="G91" s="11">
        <v>1.1499999999999999</v>
      </c>
      <c r="H91" s="45">
        <f t="shared" si="11"/>
        <v>40</v>
      </c>
      <c r="I91" s="24">
        <f t="shared" si="12"/>
        <v>37861.246800000001</v>
      </c>
      <c r="J91" s="24">
        <f t="shared" si="13"/>
        <v>8140.1680619999997</v>
      </c>
      <c r="K91" s="24">
        <f t="shared" si="14"/>
        <v>25240.831200000001</v>
      </c>
      <c r="L91" s="24">
        <f t="shared" si="15"/>
        <v>71242.246061999991</v>
      </c>
      <c r="M91" s="14" t="s">
        <v>53</v>
      </c>
    </row>
    <row r="92" spans="1:13" x14ac:dyDescent="0.25">
      <c r="A92" s="66"/>
      <c r="B92" s="9">
        <f>4.98*1.15</f>
        <v>5.7270000000000003</v>
      </c>
      <c r="C92" s="10">
        <v>6</v>
      </c>
      <c r="D92" s="10">
        <v>38</v>
      </c>
      <c r="E92" s="10">
        <v>30</v>
      </c>
      <c r="F92" s="10">
        <f>4.98*1.15*(1 + E92/100 + D92/100)*2340*C92</f>
        <v>135083.89439999999</v>
      </c>
      <c r="G92" s="11">
        <v>1.1499999999999999</v>
      </c>
      <c r="H92" s="45">
        <f t="shared" si="11"/>
        <v>40</v>
      </c>
      <c r="I92" s="24">
        <f t="shared" si="12"/>
        <v>12061.062</v>
      </c>
      <c r="J92" s="24">
        <f t="shared" si="13"/>
        <v>2593.12833</v>
      </c>
      <c r="K92" s="24">
        <f t="shared" si="14"/>
        <v>8040.7080000000005</v>
      </c>
      <c r="L92" s="24">
        <f t="shared" si="15"/>
        <v>22694.89833</v>
      </c>
      <c r="M92" s="14" t="s">
        <v>54</v>
      </c>
    </row>
    <row r="93" spans="1:13" ht="15" customHeight="1" x14ac:dyDescent="0.25">
      <c r="A93" s="66" t="s">
        <v>10</v>
      </c>
      <c r="B93" s="14">
        <v>2.34</v>
      </c>
      <c r="C93" s="10">
        <v>3247</v>
      </c>
      <c r="D93" s="10">
        <v>0</v>
      </c>
      <c r="E93" s="10">
        <v>35</v>
      </c>
      <c r="F93" s="10">
        <f t="shared" ref="F93:F101" si="16">B93*(1 + E93/100 + D93/100)*2340*C93</f>
        <v>24002018.819999997</v>
      </c>
      <c r="G93" s="11">
        <v>1.1499999999999999</v>
      </c>
      <c r="H93" s="45">
        <f t="shared" si="11"/>
        <v>45</v>
      </c>
      <c r="I93" s="24">
        <f t="shared" si="12"/>
        <v>2666890.98</v>
      </c>
      <c r="J93" s="24">
        <f t="shared" si="13"/>
        <v>573381.56070000003</v>
      </c>
      <c r="K93" s="24">
        <f t="shared" si="14"/>
        <v>1777927.32</v>
      </c>
      <c r="L93" s="24">
        <f t="shared" si="15"/>
        <v>5018199.8607000001</v>
      </c>
      <c r="M93" s="24"/>
    </row>
    <row r="94" spans="1:13" x14ac:dyDescent="0.25">
      <c r="A94" s="66"/>
      <c r="B94" s="14">
        <v>2.67</v>
      </c>
      <c r="C94" s="10">
        <v>1414</v>
      </c>
      <c r="D94" s="10">
        <v>0</v>
      </c>
      <c r="E94" s="10">
        <v>35</v>
      </c>
      <c r="F94" s="10">
        <f t="shared" si="16"/>
        <v>11926425.420000002</v>
      </c>
      <c r="G94" s="11">
        <v>1.1499999999999999</v>
      </c>
      <c r="H94" s="45">
        <f t="shared" si="11"/>
        <v>45</v>
      </c>
      <c r="I94" s="24">
        <f t="shared" si="12"/>
        <v>1325158.3800000001</v>
      </c>
      <c r="J94" s="24">
        <f t="shared" si="13"/>
        <v>284909.05170000001</v>
      </c>
      <c r="K94" s="24">
        <f t="shared" si="14"/>
        <v>883438.92000000016</v>
      </c>
      <c r="L94" s="24">
        <f t="shared" si="15"/>
        <v>2493506.3517000005</v>
      </c>
      <c r="M94" s="24"/>
    </row>
    <row r="95" spans="1:13" x14ac:dyDescent="0.25">
      <c r="A95" s="66"/>
      <c r="B95" s="9">
        <v>3</v>
      </c>
      <c r="C95" s="10">
        <v>1783</v>
      </c>
      <c r="D95" s="10">
        <v>7</v>
      </c>
      <c r="E95" s="10">
        <v>35</v>
      </c>
      <c r="F95" s="10">
        <f t="shared" si="16"/>
        <v>17773657.200000003</v>
      </c>
      <c r="G95" s="11">
        <v>1.1499999999999999</v>
      </c>
      <c r="H95" s="45">
        <f t="shared" si="11"/>
        <v>45</v>
      </c>
      <c r="I95" s="24">
        <f t="shared" si="12"/>
        <v>1877499</v>
      </c>
      <c r="J95" s="24">
        <f t="shared" si="13"/>
        <v>403662.28499999997</v>
      </c>
      <c r="K95" s="24">
        <f t="shared" si="14"/>
        <v>1251666</v>
      </c>
      <c r="L95" s="24">
        <f t="shared" si="15"/>
        <v>3532827.2850000001</v>
      </c>
      <c r="M95" s="24"/>
    </row>
    <row r="96" spans="1:13" x14ac:dyDescent="0.25">
      <c r="A96" s="66"/>
      <c r="B96" s="14">
        <v>3.33</v>
      </c>
      <c r="C96" s="10">
        <v>1969</v>
      </c>
      <c r="D96" s="10">
        <v>10</v>
      </c>
      <c r="E96" s="10">
        <v>35</v>
      </c>
      <c r="F96" s="10">
        <f t="shared" si="16"/>
        <v>22247120.610000003</v>
      </c>
      <c r="G96" s="11">
        <v>1.1499999999999999</v>
      </c>
      <c r="H96" s="45">
        <f t="shared" si="11"/>
        <v>45</v>
      </c>
      <c r="I96" s="24">
        <f t="shared" si="12"/>
        <v>2301426.27</v>
      </c>
      <c r="J96" s="24">
        <f t="shared" si="13"/>
        <v>494806.64805000002</v>
      </c>
      <c r="K96" s="24">
        <f t="shared" si="14"/>
        <v>1534284.1800000002</v>
      </c>
      <c r="L96" s="24">
        <f t="shared" si="15"/>
        <v>4330517.0980500001</v>
      </c>
      <c r="M96" s="24"/>
    </row>
    <row r="97" spans="1:13" x14ac:dyDescent="0.25">
      <c r="A97" s="66"/>
      <c r="B97" s="14">
        <v>3.66</v>
      </c>
      <c r="C97" s="10">
        <v>4215</v>
      </c>
      <c r="D97" s="10">
        <v>13</v>
      </c>
      <c r="E97" s="10">
        <v>35</v>
      </c>
      <c r="F97" s="10">
        <f t="shared" si="16"/>
        <v>53426440.079999998</v>
      </c>
      <c r="G97" s="11">
        <v>1.1499999999999999</v>
      </c>
      <c r="H97" s="45">
        <f t="shared" si="11"/>
        <v>45</v>
      </c>
      <c r="I97" s="24">
        <f t="shared" si="12"/>
        <v>5414841.8999999994</v>
      </c>
      <c r="J97" s="24">
        <f t="shared" si="13"/>
        <v>1164191.0084999998</v>
      </c>
      <c r="K97" s="24">
        <f t="shared" si="14"/>
        <v>3609894.6</v>
      </c>
      <c r="L97" s="24">
        <f t="shared" si="15"/>
        <v>10188927.508499999</v>
      </c>
      <c r="M97" s="24"/>
    </row>
    <row r="98" spans="1:13" x14ac:dyDescent="0.25">
      <c r="A98" s="66"/>
      <c r="B98" s="14">
        <v>3.99</v>
      </c>
      <c r="C98" s="10">
        <v>3095</v>
      </c>
      <c r="D98" s="10">
        <v>16</v>
      </c>
      <c r="E98" s="10">
        <v>35</v>
      </c>
      <c r="F98" s="10">
        <f t="shared" si="16"/>
        <v>43634133.270000003</v>
      </c>
      <c r="G98" s="11">
        <v>1.1499999999999999</v>
      </c>
      <c r="H98" s="45">
        <f t="shared" si="11"/>
        <v>45</v>
      </c>
      <c r="I98" s="24">
        <f t="shared" si="12"/>
        <v>4334516.5500000007</v>
      </c>
      <c r="J98" s="24">
        <f t="shared" si="13"/>
        <v>931921.05825000012</v>
      </c>
      <c r="K98" s="24">
        <f t="shared" si="14"/>
        <v>2889677.7000000007</v>
      </c>
      <c r="L98" s="24">
        <f t="shared" si="15"/>
        <v>8156115.3082500007</v>
      </c>
      <c r="M98" s="24"/>
    </row>
    <row r="99" spans="1:13" x14ac:dyDescent="0.25">
      <c r="A99" s="66"/>
      <c r="B99" s="14">
        <v>4.32</v>
      </c>
      <c r="C99" s="10">
        <v>3023</v>
      </c>
      <c r="D99" s="10">
        <v>19</v>
      </c>
      <c r="E99" s="10">
        <v>35</v>
      </c>
      <c r="F99" s="10">
        <f t="shared" si="16"/>
        <v>47060709.696000002</v>
      </c>
      <c r="G99" s="11">
        <v>1.1499999999999999</v>
      </c>
      <c r="H99" s="45">
        <f t="shared" si="11"/>
        <v>45</v>
      </c>
      <c r="I99" s="24">
        <f t="shared" si="12"/>
        <v>4583835.3600000003</v>
      </c>
      <c r="J99" s="24">
        <f t="shared" si="13"/>
        <v>985524.60240000009</v>
      </c>
      <c r="K99" s="24">
        <f t="shared" si="14"/>
        <v>3055890.24</v>
      </c>
      <c r="L99" s="24">
        <f t="shared" si="15"/>
        <v>8625250.2024000008</v>
      </c>
      <c r="M99" s="24"/>
    </row>
    <row r="100" spans="1:13" x14ac:dyDescent="0.25">
      <c r="A100" s="66"/>
      <c r="B100" s="14">
        <v>4.6500000000000004</v>
      </c>
      <c r="C100" s="10">
        <v>2052</v>
      </c>
      <c r="D100" s="10">
        <v>22</v>
      </c>
      <c r="E100" s="10">
        <v>35</v>
      </c>
      <c r="F100" s="10">
        <f t="shared" si="16"/>
        <v>35054664.840000004</v>
      </c>
      <c r="G100" s="11">
        <v>1.1499999999999999</v>
      </c>
      <c r="H100" s="45">
        <f t="shared" si="11"/>
        <v>45</v>
      </c>
      <c r="I100" s="24">
        <f t="shared" si="12"/>
        <v>3349171.8000000003</v>
      </c>
      <c r="J100" s="24">
        <f t="shared" si="13"/>
        <v>720071.93700000003</v>
      </c>
      <c r="K100" s="24">
        <f t="shared" si="14"/>
        <v>2232781.2000000007</v>
      </c>
      <c r="L100" s="24">
        <f t="shared" si="15"/>
        <v>6302024.9370000008</v>
      </c>
      <c r="M100" s="24"/>
    </row>
    <row r="101" spans="1:13" x14ac:dyDescent="0.25">
      <c r="A101" s="66"/>
      <c r="B101" s="14">
        <v>4.9800000000000004</v>
      </c>
      <c r="C101" s="10">
        <v>1481</v>
      </c>
      <c r="D101" s="10">
        <v>25</v>
      </c>
      <c r="E101" s="10">
        <v>35</v>
      </c>
      <c r="F101" s="10">
        <f t="shared" si="16"/>
        <v>27613422.720000003</v>
      </c>
      <c r="G101" s="11">
        <v>1.1499999999999999</v>
      </c>
      <c r="H101" s="45">
        <f t="shared" si="11"/>
        <v>45</v>
      </c>
      <c r="I101" s="24">
        <f t="shared" si="12"/>
        <v>2588758.3800000004</v>
      </c>
      <c r="J101" s="24">
        <f t="shared" si="13"/>
        <v>556583.05170000007</v>
      </c>
      <c r="K101" s="24">
        <f t="shared" si="14"/>
        <v>1725838.9200000004</v>
      </c>
      <c r="L101" s="24">
        <f t="shared" si="15"/>
        <v>4871180.3517000005</v>
      </c>
      <c r="M101" s="24"/>
    </row>
    <row r="102" spans="1:13" x14ac:dyDescent="0.25">
      <c r="A102" s="66"/>
      <c r="B102" s="9">
        <f>4.98*1.05</f>
        <v>5.229000000000001</v>
      </c>
      <c r="C102" s="10">
        <v>124</v>
      </c>
      <c r="D102" s="10">
        <v>28</v>
      </c>
      <c r="E102" s="10">
        <v>35</v>
      </c>
      <c r="F102" s="10">
        <f>4.98*1.05*(1 + E102/100 + D102/100)*2340*C102</f>
        <v>2473112.0232000006</v>
      </c>
      <c r="G102" s="11">
        <v>1.1499999999999999</v>
      </c>
      <c r="H102" s="45">
        <f t="shared" si="11"/>
        <v>45</v>
      </c>
      <c r="I102" s="24">
        <f t="shared" si="12"/>
        <v>227586.99600000001</v>
      </c>
      <c r="J102" s="24">
        <f t="shared" si="13"/>
        <v>48931.204140000002</v>
      </c>
      <c r="K102" s="24">
        <f t="shared" si="14"/>
        <v>151724.66400000002</v>
      </c>
      <c r="L102" s="24">
        <f t="shared" si="15"/>
        <v>428242.86414000008</v>
      </c>
      <c r="M102" s="14" t="s">
        <v>14</v>
      </c>
    </row>
    <row r="103" spans="1:13" x14ac:dyDescent="0.25">
      <c r="A103" s="66"/>
      <c r="B103" s="9">
        <f>4.98*1.06</f>
        <v>5.2788000000000004</v>
      </c>
      <c r="C103" s="10">
        <v>77</v>
      </c>
      <c r="D103" s="10">
        <v>29</v>
      </c>
      <c r="E103" s="10">
        <v>35</v>
      </c>
      <c r="F103" s="10">
        <f>4.98*1.06*(1 + E103/100 + D103/100)*2340*C103</f>
        <v>1559860.0617600002</v>
      </c>
      <c r="G103" s="11">
        <v>1.1499999999999999</v>
      </c>
      <c r="H103" s="45">
        <f t="shared" si="11"/>
        <v>45</v>
      </c>
      <c r="I103" s="24">
        <f t="shared" si="12"/>
        <v>142670.12760000001</v>
      </c>
      <c r="J103" s="24">
        <f t="shared" si="13"/>
        <v>30674.077434000003</v>
      </c>
      <c r="K103" s="24">
        <f t="shared" si="14"/>
        <v>95113.41840000001</v>
      </c>
      <c r="L103" s="24">
        <f t="shared" si="15"/>
        <v>268457.62343400001</v>
      </c>
      <c r="M103" s="14" t="s">
        <v>15</v>
      </c>
    </row>
    <row r="104" spans="1:13" x14ac:dyDescent="0.25">
      <c r="A104" s="66"/>
      <c r="B104" s="9">
        <f>4.98*1.07</f>
        <v>5.3286000000000007</v>
      </c>
      <c r="C104" s="10">
        <v>56</v>
      </c>
      <c r="D104" s="10">
        <v>30</v>
      </c>
      <c r="E104" s="10">
        <v>35</v>
      </c>
      <c r="F104" s="10">
        <f>4.98*1.07*(1 + E104/100 + D104/100)*2340*C104</f>
        <v>1152128.5776000002</v>
      </c>
      <c r="G104" s="11">
        <v>1.1499999999999999</v>
      </c>
      <c r="H104" s="45">
        <f t="shared" si="11"/>
        <v>45</v>
      </c>
      <c r="I104" s="24">
        <f t="shared" si="12"/>
        <v>104738.96160000001</v>
      </c>
      <c r="J104" s="24">
        <f t="shared" si="13"/>
        <v>22518.876744000001</v>
      </c>
      <c r="K104" s="24">
        <f t="shared" si="14"/>
        <v>69825.974400000006</v>
      </c>
      <c r="L104" s="24">
        <f t="shared" si="15"/>
        <v>197083.81274400002</v>
      </c>
      <c r="M104" s="14" t="s">
        <v>16</v>
      </c>
    </row>
    <row r="105" spans="1:13" x14ac:dyDescent="0.25">
      <c r="A105" s="66"/>
      <c r="B105" s="9">
        <f>4.98*1.08</f>
        <v>5.378400000000001</v>
      </c>
      <c r="C105" s="10">
        <v>49</v>
      </c>
      <c r="D105" s="10">
        <v>31</v>
      </c>
      <c r="E105" s="10">
        <v>35</v>
      </c>
      <c r="F105" s="10">
        <f>4.98*1.08*(1 + E105/100 + D105/100)*2340*C105</f>
        <v>1023700.9910400005</v>
      </c>
      <c r="G105" s="11">
        <v>1.1499999999999999</v>
      </c>
      <c r="H105" s="45">
        <f t="shared" si="11"/>
        <v>45</v>
      </c>
      <c r="I105" s="24">
        <f t="shared" si="12"/>
        <v>92503.101600000024</v>
      </c>
      <c r="J105" s="24">
        <f t="shared" si="13"/>
        <v>19888.166844000003</v>
      </c>
      <c r="K105" s="24">
        <f t="shared" si="14"/>
        <v>61668.734400000016</v>
      </c>
      <c r="L105" s="24">
        <f t="shared" si="15"/>
        <v>174060.00284400006</v>
      </c>
      <c r="M105" s="14" t="s">
        <v>17</v>
      </c>
    </row>
    <row r="106" spans="1:13" x14ac:dyDescent="0.25">
      <c r="A106" s="66"/>
      <c r="B106" s="9">
        <f>4.98*1.09</f>
        <v>5.4282000000000012</v>
      </c>
      <c r="C106" s="10">
        <v>37</v>
      </c>
      <c r="D106" s="10">
        <v>32</v>
      </c>
      <c r="E106" s="10">
        <v>35</v>
      </c>
      <c r="F106" s="10">
        <f>4.98*1.09*(1 + E106/100 + D106/100)*2340*C106</f>
        <v>784855.83852000034</v>
      </c>
      <c r="G106" s="11">
        <v>1.1499999999999999</v>
      </c>
      <c r="H106" s="45">
        <f t="shared" si="11"/>
        <v>45</v>
      </c>
      <c r="I106" s="24">
        <f t="shared" si="12"/>
        <v>70496.033400000015</v>
      </c>
      <c r="J106" s="24">
        <f t="shared" si="13"/>
        <v>15156.647181000002</v>
      </c>
      <c r="K106" s="24">
        <f t="shared" si="14"/>
        <v>46997.355600000017</v>
      </c>
      <c r="L106" s="24">
        <f t="shared" si="15"/>
        <v>132650.03618100003</v>
      </c>
      <c r="M106" s="14" t="s">
        <v>18</v>
      </c>
    </row>
    <row r="107" spans="1:13" x14ac:dyDescent="0.25">
      <c r="A107" s="66"/>
      <c r="B107" s="9">
        <f>4.98*1.1</f>
        <v>5.4780000000000006</v>
      </c>
      <c r="C107" s="10">
        <v>8</v>
      </c>
      <c r="D107" s="10">
        <v>33</v>
      </c>
      <c r="E107" s="10">
        <v>35</v>
      </c>
      <c r="F107" s="10">
        <f>4.98*1.1*(1 + E107/100 + D107/100)*2340*C107</f>
        <v>172280.90880000003</v>
      </c>
      <c r="G107" s="11">
        <v>1.1499999999999999</v>
      </c>
      <c r="H107" s="45">
        <f t="shared" si="11"/>
        <v>45</v>
      </c>
      <c r="I107" s="24">
        <f t="shared" si="12"/>
        <v>15382.224000000002</v>
      </c>
      <c r="J107" s="24">
        <f t="shared" si="13"/>
        <v>3307.1781600000004</v>
      </c>
      <c r="K107" s="24">
        <f t="shared" si="14"/>
        <v>10254.816000000003</v>
      </c>
      <c r="L107" s="24">
        <f t="shared" si="15"/>
        <v>28944.218160000004</v>
      </c>
      <c r="M107" s="14" t="s">
        <v>19</v>
      </c>
    </row>
    <row r="108" spans="1:13" x14ac:dyDescent="0.25">
      <c r="A108" s="66"/>
      <c r="B108" s="9">
        <f>4.98*1.11</f>
        <v>5.5278000000000009</v>
      </c>
      <c r="C108" s="10">
        <v>9</v>
      </c>
      <c r="D108" s="10">
        <v>34</v>
      </c>
      <c r="E108" s="10">
        <v>35</v>
      </c>
      <c r="F108" s="10">
        <f>4.98*1.1*(1 + E108/100 + D108/100)*2340*C108</f>
        <v>194969.68920000002</v>
      </c>
      <c r="G108" s="11">
        <v>1.1499999999999999</v>
      </c>
      <c r="H108" s="45">
        <f t="shared" si="11"/>
        <v>45</v>
      </c>
      <c r="I108" s="24">
        <f t="shared" si="12"/>
        <v>17462.320200000002</v>
      </c>
      <c r="J108" s="24">
        <f t="shared" si="13"/>
        <v>3754.3988430000004</v>
      </c>
      <c r="K108" s="24">
        <f t="shared" si="14"/>
        <v>11641.546800000004</v>
      </c>
      <c r="L108" s="24">
        <f t="shared" si="15"/>
        <v>32858.265843000001</v>
      </c>
      <c r="M108" s="14" t="s">
        <v>20</v>
      </c>
    </row>
    <row r="109" spans="1:13" x14ac:dyDescent="0.25">
      <c r="A109" s="66"/>
      <c r="B109" s="9">
        <f>4.98*1.12</f>
        <v>5.5776000000000012</v>
      </c>
      <c r="C109" s="10">
        <v>8</v>
      </c>
      <c r="D109" s="10">
        <v>35</v>
      </c>
      <c r="E109" s="10">
        <v>35</v>
      </c>
      <c r="F109" s="10">
        <f>4.98*1.1*(1 + E109/100 + D109/100)*2340*C109</f>
        <v>174331.87200000003</v>
      </c>
      <c r="G109" s="11">
        <v>1.1499999999999999</v>
      </c>
      <c r="H109" s="45">
        <f t="shared" si="11"/>
        <v>45</v>
      </c>
      <c r="I109" s="24">
        <f t="shared" si="12"/>
        <v>15661.900800000003</v>
      </c>
      <c r="J109" s="24">
        <f t="shared" si="13"/>
        <v>3367.3086720000006</v>
      </c>
      <c r="K109" s="24">
        <f t="shared" si="14"/>
        <v>10441.267200000002</v>
      </c>
      <c r="L109" s="24">
        <f t="shared" si="15"/>
        <v>29470.476672000004</v>
      </c>
      <c r="M109" s="14" t="s">
        <v>21</v>
      </c>
    </row>
    <row r="110" spans="1:13" x14ac:dyDescent="0.25">
      <c r="A110" s="66" t="s">
        <v>11</v>
      </c>
      <c r="B110" s="14">
        <v>2.34</v>
      </c>
      <c r="C110" s="10">
        <v>203</v>
      </c>
      <c r="D110" s="10">
        <v>0</v>
      </c>
      <c r="E110" s="10">
        <v>50</v>
      </c>
      <c r="F110" s="10">
        <f t="shared" ref="F110:F144" si="17">B110*(1 + E110/100 + D110/100)*2340*C110</f>
        <v>1667320.2</v>
      </c>
      <c r="G110" s="11">
        <v>1.1499999999999999</v>
      </c>
      <c r="H110" s="45">
        <f t="shared" si="11"/>
        <v>60</v>
      </c>
      <c r="I110" s="24">
        <f t="shared" si="12"/>
        <v>166732.01999999999</v>
      </c>
      <c r="J110" s="24">
        <f t="shared" si="13"/>
        <v>35847.384299999998</v>
      </c>
      <c r="K110" s="24">
        <f t="shared" si="14"/>
        <v>111154.68000000001</v>
      </c>
      <c r="L110" s="24">
        <f t="shared" si="15"/>
        <v>313734.08429999999</v>
      </c>
      <c r="M110" s="24"/>
    </row>
    <row r="111" spans="1:13" x14ac:dyDescent="0.25">
      <c r="A111" s="66"/>
      <c r="B111" s="14">
        <v>2.67</v>
      </c>
      <c r="C111" s="10">
        <v>75</v>
      </c>
      <c r="D111" s="10">
        <v>0</v>
      </c>
      <c r="E111" s="10">
        <v>50</v>
      </c>
      <c r="F111" s="10">
        <f t="shared" si="17"/>
        <v>702877.49999999988</v>
      </c>
      <c r="G111" s="11">
        <v>1.1499999999999999</v>
      </c>
      <c r="H111" s="45">
        <f t="shared" si="11"/>
        <v>60</v>
      </c>
      <c r="I111" s="24">
        <f t="shared" si="12"/>
        <v>70287.75</v>
      </c>
      <c r="J111" s="24">
        <f t="shared" si="13"/>
        <v>15111.866249999999</v>
      </c>
      <c r="K111" s="24">
        <f t="shared" si="14"/>
        <v>46858.5</v>
      </c>
      <c r="L111" s="24">
        <f t="shared" si="15"/>
        <v>132258.11624999999</v>
      </c>
      <c r="M111" s="24"/>
    </row>
    <row r="112" spans="1:13" x14ac:dyDescent="0.25">
      <c r="A112" s="66"/>
      <c r="B112" s="9">
        <v>3</v>
      </c>
      <c r="C112" s="10">
        <v>87</v>
      </c>
      <c r="D112" s="10">
        <v>7</v>
      </c>
      <c r="E112" s="10">
        <v>50</v>
      </c>
      <c r="F112" s="10">
        <f t="shared" si="17"/>
        <v>958861.79999999993</v>
      </c>
      <c r="G112" s="11">
        <v>1.1499999999999999</v>
      </c>
      <c r="H112" s="45">
        <f t="shared" si="11"/>
        <v>60</v>
      </c>
      <c r="I112" s="24">
        <f t="shared" si="12"/>
        <v>91611</v>
      </c>
      <c r="J112" s="24">
        <f t="shared" si="13"/>
        <v>19696.364999999998</v>
      </c>
      <c r="K112" s="24">
        <f t="shared" si="14"/>
        <v>61074</v>
      </c>
      <c r="L112" s="24">
        <f t="shared" si="15"/>
        <v>172381.36499999999</v>
      </c>
      <c r="M112" s="24"/>
    </row>
    <row r="113" spans="1:13" x14ac:dyDescent="0.25">
      <c r="A113" s="66"/>
      <c r="B113" s="14">
        <v>3.33</v>
      </c>
      <c r="C113" s="10">
        <v>113</v>
      </c>
      <c r="D113" s="10">
        <v>10</v>
      </c>
      <c r="E113" s="10">
        <v>50</v>
      </c>
      <c r="F113" s="10">
        <f t="shared" si="17"/>
        <v>1408829.76</v>
      </c>
      <c r="G113" s="11">
        <v>1.1499999999999999</v>
      </c>
      <c r="H113" s="45">
        <f t="shared" si="11"/>
        <v>60</v>
      </c>
      <c r="I113" s="24">
        <f t="shared" si="12"/>
        <v>132077.79</v>
      </c>
      <c r="J113" s="24">
        <f t="shared" si="13"/>
        <v>28396.724850000002</v>
      </c>
      <c r="K113" s="24">
        <f t="shared" si="14"/>
        <v>88051.860000000015</v>
      </c>
      <c r="L113" s="24">
        <f t="shared" si="15"/>
        <v>248526.37485000002</v>
      </c>
      <c r="M113" s="24"/>
    </row>
    <row r="114" spans="1:13" x14ac:dyDescent="0.25">
      <c r="A114" s="66"/>
      <c r="B114" s="14">
        <v>3.66</v>
      </c>
      <c r="C114" s="10">
        <v>206</v>
      </c>
      <c r="D114" s="10">
        <v>13</v>
      </c>
      <c r="E114" s="10">
        <v>50</v>
      </c>
      <c r="F114" s="10">
        <f t="shared" si="17"/>
        <v>2875754.2319999998</v>
      </c>
      <c r="G114" s="11">
        <v>1.1499999999999999</v>
      </c>
      <c r="H114" s="45">
        <f t="shared" si="11"/>
        <v>60</v>
      </c>
      <c r="I114" s="24">
        <f t="shared" si="12"/>
        <v>264639.96000000002</v>
      </c>
      <c r="J114" s="24">
        <f t="shared" si="13"/>
        <v>56897.591400000005</v>
      </c>
      <c r="K114" s="24">
        <f t="shared" si="14"/>
        <v>176426.64</v>
      </c>
      <c r="L114" s="24">
        <f t="shared" si="15"/>
        <v>497964.19140000001</v>
      </c>
      <c r="M114" s="24"/>
    </row>
    <row r="115" spans="1:13" x14ac:dyDescent="0.25">
      <c r="A115" s="66"/>
      <c r="B115" s="14">
        <v>3.99</v>
      </c>
      <c r="C115" s="10">
        <v>100</v>
      </c>
      <c r="D115" s="10">
        <v>16</v>
      </c>
      <c r="E115" s="10">
        <v>50</v>
      </c>
      <c r="F115" s="10">
        <f t="shared" si="17"/>
        <v>1549875.6</v>
      </c>
      <c r="G115" s="11">
        <v>1.1499999999999999</v>
      </c>
      <c r="H115" s="45">
        <f t="shared" si="11"/>
        <v>60</v>
      </c>
      <c r="I115" s="24">
        <f t="shared" si="12"/>
        <v>140049</v>
      </c>
      <c r="J115" s="24">
        <f t="shared" si="13"/>
        <v>30110.535</v>
      </c>
      <c r="K115" s="24">
        <f t="shared" si="14"/>
        <v>93366</v>
      </c>
      <c r="L115" s="24">
        <f t="shared" si="15"/>
        <v>263525.53500000003</v>
      </c>
      <c r="M115" s="24"/>
    </row>
    <row r="116" spans="1:13" x14ac:dyDescent="0.25">
      <c r="A116" s="66"/>
      <c r="B116" s="14">
        <v>4.32</v>
      </c>
      <c r="C116" s="10">
        <v>62</v>
      </c>
      <c r="D116" s="10">
        <v>19</v>
      </c>
      <c r="E116" s="10">
        <v>50</v>
      </c>
      <c r="F116" s="10">
        <f t="shared" si="17"/>
        <v>1059200.0640000002</v>
      </c>
      <c r="G116" s="11">
        <v>1.1499999999999999</v>
      </c>
      <c r="H116" s="45">
        <f t="shared" si="11"/>
        <v>60</v>
      </c>
      <c r="I116" s="24">
        <f t="shared" si="12"/>
        <v>94011.840000000011</v>
      </c>
      <c r="J116" s="24">
        <f t="shared" si="13"/>
        <v>20212.545600000001</v>
      </c>
      <c r="K116" s="24">
        <f t="shared" si="14"/>
        <v>62674.560000000012</v>
      </c>
      <c r="L116" s="24">
        <f t="shared" si="15"/>
        <v>176898.94560000004</v>
      </c>
      <c r="M116" s="24"/>
    </row>
    <row r="117" spans="1:13" x14ac:dyDescent="0.25">
      <c r="A117" s="66"/>
      <c r="B117" s="14">
        <v>4.6500000000000004</v>
      </c>
      <c r="C117" s="10">
        <v>45</v>
      </c>
      <c r="D117" s="10">
        <v>22</v>
      </c>
      <c r="E117" s="10">
        <v>50</v>
      </c>
      <c r="F117" s="10">
        <f t="shared" si="17"/>
        <v>842189.4</v>
      </c>
      <c r="G117" s="11">
        <v>1.1499999999999999</v>
      </c>
      <c r="H117" s="45">
        <f t="shared" si="11"/>
        <v>60</v>
      </c>
      <c r="I117" s="24">
        <f t="shared" si="12"/>
        <v>73446.75</v>
      </c>
      <c r="J117" s="24">
        <f t="shared" si="13"/>
        <v>15791.05125</v>
      </c>
      <c r="K117" s="24">
        <f t="shared" si="14"/>
        <v>48964.500000000007</v>
      </c>
      <c r="L117" s="24">
        <f t="shared" si="15"/>
        <v>138202.30125000002</v>
      </c>
      <c r="M117" s="24"/>
    </row>
    <row r="118" spans="1:13" x14ac:dyDescent="0.25">
      <c r="A118" s="66"/>
      <c r="B118" s="14">
        <v>4.9800000000000004</v>
      </c>
      <c r="C118" s="10">
        <v>22</v>
      </c>
      <c r="D118" s="10">
        <v>25</v>
      </c>
      <c r="E118" s="10">
        <v>50</v>
      </c>
      <c r="F118" s="10">
        <f t="shared" si="17"/>
        <v>448648.19999999995</v>
      </c>
      <c r="G118" s="11">
        <v>1.1499999999999999</v>
      </c>
      <c r="H118" s="45">
        <f t="shared" si="11"/>
        <v>60</v>
      </c>
      <c r="I118" s="24">
        <f t="shared" si="12"/>
        <v>38455.56</v>
      </c>
      <c r="J118" s="24">
        <f t="shared" si="13"/>
        <v>8267.9453999999987</v>
      </c>
      <c r="K118" s="24">
        <f t="shared" si="14"/>
        <v>25637.040000000001</v>
      </c>
      <c r="L118" s="24">
        <f t="shared" si="15"/>
        <v>72360.545400000003</v>
      </c>
      <c r="M118" s="24"/>
    </row>
    <row r="119" spans="1:13" x14ac:dyDescent="0.25">
      <c r="A119" s="66" t="s">
        <v>12</v>
      </c>
      <c r="B119" s="14">
        <v>2.34</v>
      </c>
      <c r="C119" s="10">
        <v>2303</v>
      </c>
      <c r="D119" s="10">
        <v>0</v>
      </c>
      <c r="E119" s="10">
        <v>70</v>
      </c>
      <c r="F119" s="10">
        <f t="shared" si="17"/>
        <v>21437521.559999999</v>
      </c>
      <c r="G119" s="11">
        <v>1.1499999999999999</v>
      </c>
      <c r="H119" s="45">
        <f t="shared" si="11"/>
        <v>80</v>
      </c>
      <c r="I119" s="24">
        <f t="shared" si="12"/>
        <v>1891546.0199999998</v>
      </c>
      <c r="J119" s="24">
        <f t="shared" si="13"/>
        <v>406682.39429999993</v>
      </c>
      <c r="K119" s="24">
        <f t="shared" si="14"/>
        <v>1261030.68</v>
      </c>
      <c r="L119" s="24">
        <f t="shared" si="15"/>
        <v>3559259.0943</v>
      </c>
      <c r="M119" s="24"/>
    </row>
    <row r="120" spans="1:13" x14ac:dyDescent="0.25">
      <c r="A120" s="66"/>
      <c r="B120" s="14">
        <v>2.67</v>
      </c>
      <c r="C120" s="10">
        <v>1079</v>
      </c>
      <c r="D120" s="10">
        <v>0</v>
      </c>
      <c r="E120" s="10">
        <v>70</v>
      </c>
      <c r="F120" s="10">
        <f t="shared" si="17"/>
        <v>11460339.539999999</v>
      </c>
      <c r="G120" s="11">
        <v>1.1499999999999999</v>
      </c>
      <c r="H120" s="45">
        <f t="shared" si="11"/>
        <v>80</v>
      </c>
      <c r="I120" s="24">
        <f t="shared" si="12"/>
        <v>1011206.4299999998</v>
      </c>
      <c r="J120" s="24">
        <f t="shared" si="13"/>
        <v>217409.38244999995</v>
      </c>
      <c r="K120" s="24">
        <f t="shared" si="14"/>
        <v>674137.62</v>
      </c>
      <c r="L120" s="24">
        <f t="shared" si="15"/>
        <v>1902753.4324499997</v>
      </c>
      <c r="M120" s="24"/>
    </row>
    <row r="121" spans="1:13" x14ac:dyDescent="0.25">
      <c r="A121" s="66"/>
      <c r="B121" s="9">
        <v>3</v>
      </c>
      <c r="C121" s="10">
        <v>1284</v>
      </c>
      <c r="D121" s="10">
        <v>7</v>
      </c>
      <c r="E121" s="10">
        <v>70</v>
      </c>
      <c r="F121" s="10">
        <f t="shared" si="17"/>
        <v>15954213.600000001</v>
      </c>
      <c r="G121" s="11">
        <v>1.1499999999999999</v>
      </c>
      <c r="H121" s="45">
        <f t="shared" si="11"/>
        <v>80</v>
      </c>
      <c r="I121" s="24">
        <f t="shared" si="12"/>
        <v>1352052</v>
      </c>
      <c r="J121" s="24">
        <f t="shared" si="13"/>
        <v>290691.18</v>
      </c>
      <c r="K121" s="24">
        <f t="shared" si="14"/>
        <v>901368</v>
      </c>
      <c r="L121" s="24">
        <f t="shared" si="15"/>
        <v>2544111.1799999997</v>
      </c>
      <c r="M121" s="24"/>
    </row>
    <row r="122" spans="1:13" x14ac:dyDescent="0.25">
      <c r="A122" s="66"/>
      <c r="B122" s="14">
        <v>3.33</v>
      </c>
      <c r="C122" s="10">
        <v>1301</v>
      </c>
      <c r="D122" s="10">
        <v>10</v>
      </c>
      <c r="E122" s="10">
        <v>70</v>
      </c>
      <c r="F122" s="10">
        <f t="shared" si="17"/>
        <v>18247773.960000001</v>
      </c>
      <c r="G122" s="11">
        <v>1.1499999999999999</v>
      </c>
      <c r="H122" s="45">
        <f t="shared" si="11"/>
        <v>80</v>
      </c>
      <c r="I122" s="24">
        <f t="shared" si="12"/>
        <v>1520647.8299999998</v>
      </c>
      <c r="J122" s="24">
        <f t="shared" si="13"/>
        <v>326939.28344999999</v>
      </c>
      <c r="K122" s="24">
        <f t="shared" si="14"/>
        <v>1013765.22</v>
      </c>
      <c r="L122" s="24">
        <f t="shared" si="15"/>
        <v>2861352.3334499998</v>
      </c>
      <c r="M122" s="24"/>
    </row>
    <row r="123" spans="1:13" x14ac:dyDescent="0.25">
      <c r="A123" s="66"/>
      <c r="B123" s="14">
        <v>3.66</v>
      </c>
      <c r="C123" s="10">
        <v>2745</v>
      </c>
      <c r="D123" s="10">
        <v>13</v>
      </c>
      <c r="E123" s="10">
        <v>70</v>
      </c>
      <c r="F123" s="10">
        <f t="shared" si="17"/>
        <v>43021978.74000001</v>
      </c>
      <c r="G123" s="11">
        <v>1.1499999999999999</v>
      </c>
      <c r="H123" s="45">
        <f t="shared" si="11"/>
        <v>80</v>
      </c>
      <c r="I123" s="24">
        <f t="shared" si="12"/>
        <v>3526391.6999999997</v>
      </c>
      <c r="J123" s="24">
        <f t="shared" si="13"/>
        <v>758174.21549999993</v>
      </c>
      <c r="K123" s="24">
        <f t="shared" si="14"/>
        <v>2350927.8000000003</v>
      </c>
      <c r="L123" s="24">
        <f t="shared" si="15"/>
        <v>6635493.7155000009</v>
      </c>
      <c r="M123" s="24"/>
    </row>
    <row r="124" spans="1:13" x14ac:dyDescent="0.25">
      <c r="A124" s="66"/>
      <c r="B124" s="14">
        <v>3.99</v>
      </c>
      <c r="C124" s="10">
        <v>1540</v>
      </c>
      <c r="D124" s="10">
        <v>16</v>
      </c>
      <c r="E124" s="10">
        <v>70</v>
      </c>
      <c r="F124" s="10">
        <f t="shared" si="17"/>
        <v>26743757.040000003</v>
      </c>
      <c r="G124" s="11">
        <v>1.1499999999999999</v>
      </c>
      <c r="H124" s="45">
        <f t="shared" si="11"/>
        <v>80</v>
      </c>
      <c r="I124" s="24">
        <f t="shared" si="12"/>
        <v>2156754.6</v>
      </c>
      <c r="J124" s="24">
        <f t="shared" si="13"/>
        <v>463702.239</v>
      </c>
      <c r="K124" s="24">
        <f t="shared" si="14"/>
        <v>1437836.4000000001</v>
      </c>
      <c r="L124" s="24">
        <f t="shared" si="15"/>
        <v>4058293.2390000001</v>
      </c>
      <c r="M124" s="24"/>
    </row>
    <row r="125" spans="1:13" x14ac:dyDescent="0.25">
      <c r="A125" s="66"/>
      <c r="B125" s="14">
        <v>4.32</v>
      </c>
      <c r="C125" s="10">
        <v>1113</v>
      </c>
      <c r="D125" s="10">
        <v>19</v>
      </c>
      <c r="E125" s="10">
        <v>70</v>
      </c>
      <c r="F125" s="10">
        <f t="shared" si="17"/>
        <v>21264568.415999997</v>
      </c>
      <c r="G125" s="11">
        <v>1.1499999999999999</v>
      </c>
      <c r="H125" s="45">
        <f t="shared" si="11"/>
        <v>80</v>
      </c>
      <c r="I125" s="24">
        <f t="shared" si="12"/>
        <v>1687664.1600000004</v>
      </c>
      <c r="J125" s="24">
        <f t="shared" si="13"/>
        <v>362847.79440000007</v>
      </c>
      <c r="K125" s="24">
        <f t="shared" si="14"/>
        <v>1125109.4400000002</v>
      </c>
      <c r="L125" s="24">
        <f t="shared" si="15"/>
        <v>3175621.3944000006</v>
      </c>
      <c r="M125" s="24"/>
    </row>
    <row r="126" spans="1:13" x14ac:dyDescent="0.25">
      <c r="A126" s="66"/>
      <c r="B126" s="14">
        <v>4.6500000000000004</v>
      </c>
      <c r="C126" s="10">
        <v>689</v>
      </c>
      <c r="D126" s="10">
        <v>22</v>
      </c>
      <c r="E126" s="10">
        <v>70</v>
      </c>
      <c r="F126" s="10">
        <f t="shared" si="17"/>
        <v>14394257.280000001</v>
      </c>
      <c r="G126" s="11">
        <v>1.1499999999999999</v>
      </c>
      <c r="H126" s="45">
        <f t="shared" si="11"/>
        <v>80</v>
      </c>
      <c r="I126" s="24">
        <f t="shared" si="12"/>
        <v>1124551.3500000001</v>
      </c>
      <c r="J126" s="24">
        <f t="shared" si="13"/>
        <v>241778.54025000002</v>
      </c>
      <c r="K126" s="24">
        <f t="shared" si="14"/>
        <v>749700.90000000014</v>
      </c>
      <c r="L126" s="24">
        <f t="shared" si="15"/>
        <v>2116030.7902500005</v>
      </c>
      <c r="M126" s="24"/>
    </row>
    <row r="127" spans="1:13" x14ac:dyDescent="0.25">
      <c r="A127" s="66"/>
      <c r="B127" s="14">
        <v>4.9800000000000004</v>
      </c>
      <c r="C127" s="10">
        <v>481</v>
      </c>
      <c r="D127" s="10">
        <v>25</v>
      </c>
      <c r="E127" s="10">
        <v>70</v>
      </c>
      <c r="F127" s="10">
        <f t="shared" si="17"/>
        <v>10930118.940000001</v>
      </c>
      <c r="G127" s="11">
        <v>1.1499999999999999</v>
      </c>
      <c r="H127" s="45">
        <f t="shared" si="11"/>
        <v>80</v>
      </c>
      <c r="I127" s="24">
        <f t="shared" si="12"/>
        <v>840778.38</v>
      </c>
      <c r="J127" s="24">
        <f t="shared" si="13"/>
        <v>180767.3517</v>
      </c>
      <c r="K127" s="24">
        <f t="shared" si="14"/>
        <v>560518.92000000004</v>
      </c>
      <c r="L127" s="24">
        <f t="shared" si="15"/>
        <v>1582064.6517</v>
      </c>
      <c r="M127" s="24"/>
    </row>
    <row r="128" spans="1:13" x14ac:dyDescent="0.25">
      <c r="A128" s="66"/>
      <c r="B128" s="9">
        <f>4.98*1.05</f>
        <v>5.229000000000001</v>
      </c>
      <c r="C128" s="10">
        <v>24</v>
      </c>
      <c r="D128" s="10">
        <v>28</v>
      </c>
      <c r="E128" s="10">
        <v>70</v>
      </c>
      <c r="F128" s="10">
        <f>4.98*1.05*(1 + E128/100 + D128/100)*2340*C128</f>
        <v>581448.06720000005</v>
      </c>
      <c r="G128" s="11">
        <v>1.1499999999999999</v>
      </c>
      <c r="H128" s="45">
        <f t="shared" si="11"/>
        <v>80</v>
      </c>
      <c r="I128" s="24">
        <f t="shared" si="12"/>
        <v>44049.096000000012</v>
      </c>
      <c r="J128" s="24">
        <f t="shared" si="13"/>
        <v>9470.5556400000023</v>
      </c>
      <c r="K128" s="24">
        <f t="shared" si="14"/>
        <v>29366.064000000009</v>
      </c>
      <c r="L128" s="24">
        <f t="shared" si="15"/>
        <v>82885.715640000024</v>
      </c>
      <c r="M128" s="14" t="s">
        <v>14</v>
      </c>
    </row>
    <row r="129" spans="1:13" x14ac:dyDescent="0.25">
      <c r="A129" s="66"/>
      <c r="B129" s="9">
        <f>4.98*1.06</f>
        <v>5.2788000000000004</v>
      </c>
      <c r="C129" s="10">
        <v>17</v>
      </c>
      <c r="D129" s="10">
        <v>29</v>
      </c>
      <c r="E129" s="10">
        <v>70</v>
      </c>
      <c r="F129" s="10">
        <f>4.98*1.06*(1 + E129/100 + D129/100)*2340*C129</f>
        <v>417881.42136000004</v>
      </c>
      <c r="G129" s="11">
        <v>1.1499999999999999</v>
      </c>
      <c r="H129" s="45">
        <f t="shared" si="11"/>
        <v>80</v>
      </c>
      <c r="I129" s="24">
        <f t="shared" si="12"/>
        <v>31498.599600000001</v>
      </c>
      <c r="J129" s="24">
        <f t="shared" si="13"/>
        <v>6772.1989140000005</v>
      </c>
      <c r="K129" s="24">
        <f t="shared" si="14"/>
        <v>20999.066400000003</v>
      </c>
      <c r="L129" s="24">
        <f t="shared" si="15"/>
        <v>59269.864914000005</v>
      </c>
      <c r="M129" s="14" t="s">
        <v>15</v>
      </c>
    </row>
    <row r="130" spans="1:13" x14ac:dyDescent="0.25">
      <c r="A130" s="66"/>
      <c r="B130" s="9">
        <f>4.98*1.07</f>
        <v>5.3286000000000007</v>
      </c>
      <c r="C130" s="10">
        <v>29</v>
      </c>
      <c r="D130" s="10">
        <v>30</v>
      </c>
      <c r="E130" s="10">
        <v>70</v>
      </c>
      <c r="F130" s="10">
        <f>4.98*1.07*(1 + E130/100 + D130/100)*2340*C130</f>
        <v>723197.59200000006</v>
      </c>
      <c r="G130" s="11">
        <v>1.1499999999999999</v>
      </c>
      <c r="H130" s="45">
        <f t="shared" si="11"/>
        <v>80</v>
      </c>
      <c r="I130" s="24">
        <f t="shared" si="12"/>
        <v>54239.8194</v>
      </c>
      <c r="J130" s="24">
        <f t="shared" si="13"/>
        <v>11661.561170999999</v>
      </c>
      <c r="K130" s="24">
        <f t="shared" si="14"/>
        <v>36159.879600000007</v>
      </c>
      <c r="L130" s="24">
        <f t="shared" si="15"/>
        <v>102061.260171</v>
      </c>
      <c r="M130" s="14" t="s">
        <v>16</v>
      </c>
    </row>
    <row r="131" spans="1:13" x14ac:dyDescent="0.25">
      <c r="A131" s="66"/>
      <c r="B131" s="9">
        <f>4.98*1.08</f>
        <v>5.378400000000001</v>
      </c>
      <c r="C131" s="10">
        <v>15</v>
      </c>
      <c r="D131" s="10">
        <v>31</v>
      </c>
      <c r="E131" s="10">
        <v>70</v>
      </c>
      <c r="F131" s="10">
        <f>4.98*1.08*(1 + E131/100 + D131/100)*2340*C131</f>
        <v>379451.49839999998</v>
      </c>
      <c r="G131" s="11">
        <v>1.1499999999999999</v>
      </c>
      <c r="H131" s="45">
        <f t="shared" si="11"/>
        <v>80</v>
      </c>
      <c r="I131" s="24">
        <f t="shared" si="12"/>
        <v>28317.276000000002</v>
      </c>
      <c r="J131" s="24">
        <f t="shared" si="13"/>
        <v>6088.2143400000004</v>
      </c>
      <c r="K131" s="24">
        <f t="shared" si="14"/>
        <v>18878.184000000005</v>
      </c>
      <c r="L131" s="24">
        <f t="shared" si="15"/>
        <v>53283.674340000012</v>
      </c>
      <c r="M131" s="14" t="s">
        <v>17</v>
      </c>
    </row>
    <row r="132" spans="1:13" x14ac:dyDescent="0.25">
      <c r="A132" s="66"/>
      <c r="B132" s="9">
        <f>4.98*1.09</f>
        <v>5.4282000000000012</v>
      </c>
      <c r="C132" s="10">
        <v>15</v>
      </c>
      <c r="D132" s="10">
        <v>32</v>
      </c>
      <c r="E132" s="10">
        <v>70</v>
      </c>
      <c r="F132" s="10">
        <f>4.98*1.09*(1 + E132/100 + D132/100)*2340*C132</f>
        <v>384870.23640000011</v>
      </c>
      <c r="G132" s="11">
        <v>1.1499999999999999</v>
      </c>
      <c r="H132" s="45">
        <f t="shared" si="11"/>
        <v>80</v>
      </c>
      <c r="I132" s="24">
        <f t="shared" si="12"/>
        <v>28579.473000000005</v>
      </c>
      <c r="J132" s="24">
        <f t="shared" si="13"/>
        <v>6144.5866950000009</v>
      </c>
      <c r="K132" s="24">
        <f t="shared" si="14"/>
        <v>19052.982000000004</v>
      </c>
      <c r="L132" s="24">
        <f t="shared" si="15"/>
        <v>53777.041695000007</v>
      </c>
      <c r="M132" s="14" t="s">
        <v>18</v>
      </c>
    </row>
    <row r="133" spans="1:13" x14ac:dyDescent="0.25">
      <c r="A133" s="66"/>
      <c r="B133" s="9">
        <f>4.98*1.1</f>
        <v>5.4780000000000006</v>
      </c>
      <c r="C133" s="10">
        <v>5</v>
      </c>
      <c r="D133" s="10">
        <v>33</v>
      </c>
      <c r="E133" s="10">
        <v>70</v>
      </c>
      <c r="F133" s="10">
        <f>4.98*1.1*(1 + E133/100 + D133/100)*2340*C133</f>
        <v>130107.978</v>
      </c>
      <c r="G133" s="11">
        <v>1.1499999999999999</v>
      </c>
      <c r="H133" s="45">
        <f t="shared" si="11"/>
        <v>80</v>
      </c>
      <c r="I133" s="24">
        <f t="shared" si="12"/>
        <v>9613.8900000000012</v>
      </c>
      <c r="J133" s="24">
        <f t="shared" si="13"/>
        <v>2066.9863500000001</v>
      </c>
      <c r="K133" s="24">
        <f t="shared" si="14"/>
        <v>6409.260000000002</v>
      </c>
      <c r="L133" s="24">
        <f t="shared" si="15"/>
        <v>18090.136350000004</v>
      </c>
      <c r="M133" s="14" t="s">
        <v>19</v>
      </c>
    </row>
    <row r="134" spans="1:13" ht="63" customHeight="1" x14ac:dyDescent="0.25">
      <c r="A134" s="67" t="s">
        <v>93</v>
      </c>
      <c r="B134" s="68"/>
      <c r="C134" s="32"/>
      <c r="D134" s="32"/>
      <c r="E134" s="32"/>
      <c r="F134" s="32"/>
      <c r="G134" s="32"/>
      <c r="H134" s="45"/>
      <c r="I134" s="24"/>
      <c r="J134" s="24"/>
      <c r="K134" s="24"/>
      <c r="L134" s="24"/>
      <c r="M134" s="24"/>
    </row>
    <row r="135" spans="1:13" x14ac:dyDescent="0.25">
      <c r="A135" s="66" t="s">
        <v>84</v>
      </c>
      <c r="B135" s="14">
        <v>2.1</v>
      </c>
      <c r="C135" s="10">
        <v>1370</v>
      </c>
      <c r="D135" s="10">
        <v>0</v>
      </c>
      <c r="E135" s="10">
        <v>30</v>
      </c>
      <c r="F135" s="10">
        <f t="shared" si="17"/>
        <v>8751834.0000000019</v>
      </c>
      <c r="G135" s="11">
        <v>1.1499999999999999</v>
      </c>
      <c r="H135" s="45">
        <f t="shared" si="11"/>
        <v>40</v>
      </c>
      <c r="I135" s="24">
        <f t="shared" si="12"/>
        <v>1009827</v>
      </c>
      <c r="J135" s="24">
        <f t="shared" si="13"/>
        <v>217112.80499999999</v>
      </c>
      <c r="K135" s="24">
        <f t="shared" si="14"/>
        <v>673218</v>
      </c>
      <c r="L135" s="24">
        <f t="shared" si="15"/>
        <v>1900157.8049999999</v>
      </c>
      <c r="M135" s="24"/>
    </row>
    <row r="136" spans="1:13" x14ac:dyDescent="0.25">
      <c r="A136" s="66"/>
      <c r="B136" s="14">
        <v>2.41</v>
      </c>
      <c r="C136" s="10">
        <v>1297</v>
      </c>
      <c r="D136" s="10">
        <v>0</v>
      </c>
      <c r="E136" s="10">
        <v>30</v>
      </c>
      <c r="F136" s="10">
        <f t="shared" si="17"/>
        <v>9508592.3400000017</v>
      </c>
      <c r="G136" s="11">
        <v>1.1499999999999999</v>
      </c>
      <c r="H136" s="45">
        <f t="shared" si="11"/>
        <v>40</v>
      </c>
      <c r="I136" s="24">
        <f t="shared" si="12"/>
        <v>1097145.27</v>
      </c>
      <c r="J136" s="24">
        <f t="shared" si="13"/>
        <v>235886.23305000001</v>
      </c>
      <c r="K136" s="24">
        <f t="shared" si="14"/>
        <v>731430.18</v>
      </c>
      <c r="L136" s="24">
        <f t="shared" si="15"/>
        <v>2064461.6830500001</v>
      </c>
      <c r="M136" s="24"/>
    </row>
    <row r="137" spans="1:13" x14ac:dyDescent="0.25">
      <c r="A137" s="66"/>
      <c r="B137" s="14">
        <v>2.72</v>
      </c>
      <c r="C137" s="10">
        <v>1381</v>
      </c>
      <c r="D137" s="10">
        <v>6</v>
      </c>
      <c r="E137" s="10">
        <v>30</v>
      </c>
      <c r="F137" s="10">
        <f t="shared" si="17"/>
        <v>11954112.768000003</v>
      </c>
      <c r="G137" s="11">
        <v>1.1499999999999999</v>
      </c>
      <c r="H137" s="45">
        <f t="shared" si="11"/>
        <v>40</v>
      </c>
      <c r="I137" s="24">
        <f t="shared" si="12"/>
        <v>1318468.32</v>
      </c>
      <c r="J137" s="24">
        <f t="shared" si="13"/>
        <v>283470.6888</v>
      </c>
      <c r="K137" s="24">
        <f t="shared" si="14"/>
        <v>878978.88000000012</v>
      </c>
      <c r="L137" s="24">
        <f t="shared" si="15"/>
        <v>2480917.8887999998</v>
      </c>
      <c r="M137" s="24"/>
    </row>
    <row r="138" spans="1:13" x14ac:dyDescent="0.25">
      <c r="A138" s="66"/>
      <c r="B138" s="14">
        <v>3.03</v>
      </c>
      <c r="C138" s="10">
        <v>1732</v>
      </c>
      <c r="D138" s="10">
        <v>9</v>
      </c>
      <c r="E138" s="10">
        <v>30</v>
      </c>
      <c r="F138" s="10">
        <f t="shared" si="17"/>
        <v>17069514.696000002</v>
      </c>
      <c r="G138" s="11">
        <v>1.1499999999999999</v>
      </c>
      <c r="H138" s="45">
        <f t="shared" ref="H138:H199" si="18">E138+10</f>
        <v>40</v>
      </c>
      <c r="I138" s="24">
        <f t="shared" ref="I138:I199" si="19">B138*C138*2340*0.15</f>
        <v>1842033.96</v>
      </c>
      <c r="J138" s="24">
        <f t="shared" ref="J138:J199" si="20">I138*0.215</f>
        <v>396037.3014</v>
      </c>
      <c r="K138" s="24">
        <f t="shared" ref="K138:K199" si="21">B138*C138*2340*0.1</f>
        <v>1228022.6400000001</v>
      </c>
      <c r="L138" s="24">
        <f t="shared" ref="L138:L199" si="22">I138+J138+K138</f>
        <v>3466093.9014000003</v>
      </c>
      <c r="M138" s="24"/>
    </row>
    <row r="139" spans="1:13" x14ac:dyDescent="0.25">
      <c r="A139" s="66"/>
      <c r="B139" s="14">
        <v>3.34</v>
      </c>
      <c r="C139" s="10">
        <v>1767</v>
      </c>
      <c r="D139" s="10">
        <v>12</v>
      </c>
      <c r="E139" s="10">
        <v>30</v>
      </c>
      <c r="F139" s="10">
        <f t="shared" si="17"/>
        <v>19610434.583999999</v>
      </c>
      <c r="G139" s="11">
        <v>1.1499999999999999</v>
      </c>
      <c r="H139" s="45">
        <f t="shared" si="18"/>
        <v>40</v>
      </c>
      <c r="I139" s="24">
        <f t="shared" si="19"/>
        <v>2071524.7799999998</v>
      </c>
      <c r="J139" s="24">
        <f t="shared" si="20"/>
        <v>445377.82769999997</v>
      </c>
      <c r="K139" s="24">
        <f t="shared" si="21"/>
        <v>1381016.52</v>
      </c>
      <c r="L139" s="24">
        <f t="shared" si="22"/>
        <v>3897919.1276999996</v>
      </c>
      <c r="M139" s="24"/>
    </row>
    <row r="140" spans="1:13" x14ac:dyDescent="0.25">
      <c r="A140" s="66"/>
      <c r="B140" s="14">
        <v>3.65</v>
      </c>
      <c r="C140" s="10">
        <v>1800</v>
      </c>
      <c r="D140" s="10">
        <v>15</v>
      </c>
      <c r="E140" s="10">
        <v>30</v>
      </c>
      <c r="F140" s="10">
        <f t="shared" si="17"/>
        <v>22292009.999999996</v>
      </c>
      <c r="G140" s="11">
        <v>1.1499999999999999</v>
      </c>
      <c r="H140" s="45">
        <f t="shared" si="18"/>
        <v>40</v>
      </c>
      <c r="I140" s="24">
        <f t="shared" si="19"/>
        <v>2306070</v>
      </c>
      <c r="J140" s="24">
        <f t="shared" si="20"/>
        <v>495805.05</v>
      </c>
      <c r="K140" s="24">
        <f t="shared" si="21"/>
        <v>1537380</v>
      </c>
      <c r="L140" s="24">
        <f t="shared" si="22"/>
        <v>4339255.05</v>
      </c>
      <c r="M140" s="24"/>
    </row>
    <row r="141" spans="1:13" x14ac:dyDescent="0.25">
      <c r="A141" s="66"/>
      <c r="B141" s="14">
        <v>3.96</v>
      </c>
      <c r="C141" s="10">
        <v>1940</v>
      </c>
      <c r="D141" s="10">
        <v>18</v>
      </c>
      <c r="E141" s="10">
        <v>30</v>
      </c>
      <c r="F141" s="10">
        <f t="shared" si="17"/>
        <v>26605687.680000003</v>
      </c>
      <c r="G141" s="11">
        <v>1.1499999999999999</v>
      </c>
      <c r="H141" s="45">
        <f t="shared" si="18"/>
        <v>40</v>
      </c>
      <c r="I141" s="24">
        <f t="shared" si="19"/>
        <v>2696522.4</v>
      </c>
      <c r="J141" s="24">
        <f t="shared" si="20"/>
        <v>579752.31599999999</v>
      </c>
      <c r="K141" s="24">
        <f t="shared" si="21"/>
        <v>1797681.6</v>
      </c>
      <c r="L141" s="24">
        <f t="shared" si="22"/>
        <v>5073956.3159999996</v>
      </c>
      <c r="M141" s="24"/>
    </row>
    <row r="142" spans="1:13" x14ac:dyDescent="0.25">
      <c r="A142" s="66"/>
      <c r="B142" s="14">
        <v>4.2699999999999996</v>
      </c>
      <c r="C142" s="10">
        <v>1845</v>
      </c>
      <c r="D142" s="10">
        <v>21</v>
      </c>
      <c r="E142" s="10">
        <v>30</v>
      </c>
      <c r="F142" s="10">
        <f t="shared" si="17"/>
        <v>27836655.209999997</v>
      </c>
      <c r="G142" s="11">
        <v>1.1499999999999999</v>
      </c>
      <c r="H142" s="45">
        <f t="shared" si="18"/>
        <v>40</v>
      </c>
      <c r="I142" s="24">
        <f t="shared" si="19"/>
        <v>2765230.65</v>
      </c>
      <c r="J142" s="24">
        <f t="shared" si="20"/>
        <v>594524.58974999993</v>
      </c>
      <c r="K142" s="24">
        <f t="shared" si="21"/>
        <v>1843487.1</v>
      </c>
      <c r="L142" s="24">
        <f t="shared" si="22"/>
        <v>5203242.3397499993</v>
      </c>
      <c r="M142" s="24"/>
    </row>
    <row r="143" spans="1:13" x14ac:dyDescent="0.25">
      <c r="A143" s="66"/>
      <c r="B143" s="14">
        <v>4.58</v>
      </c>
      <c r="C143" s="10">
        <v>1371</v>
      </c>
      <c r="D143" s="10">
        <v>24</v>
      </c>
      <c r="E143" s="10">
        <v>30</v>
      </c>
      <c r="F143" s="10">
        <f t="shared" si="17"/>
        <v>22627653.048</v>
      </c>
      <c r="G143" s="11">
        <v>1.1499999999999999</v>
      </c>
      <c r="H143" s="45">
        <f t="shared" si="18"/>
        <v>40</v>
      </c>
      <c r="I143" s="24">
        <f t="shared" si="19"/>
        <v>2203992.1800000002</v>
      </c>
      <c r="J143" s="24">
        <f t="shared" si="20"/>
        <v>473858.3187</v>
      </c>
      <c r="K143" s="24">
        <f t="shared" si="21"/>
        <v>1469328.12</v>
      </c>
      <c r="L143" s="24">
        <f t="shared" si="22"/>
        <v>4147178.6187000005</v>
      </c>
      <c r="M143" s="24"/>
    </row>
    <row r="144" spans="1:13" x14ac:dyDescent="0.25">
      <c r="A144" s="66"/>
      <c r="B144" s="14">
        <v>4.8899999999999997</v>
      </c>
      <c r="C144" s="10">
        <v>2159</v>
      </c>
      <c r="D144" s="10">
        <v>27</v>
      </c>
      <c r="E144" s="10">
        <v>30</v>
      </c>
      <c r="F144" s="10">
        <f t="shared" si="17"/>
        <v>38786180.237999998</v>
      </c>
      <c r="G144" s="11">
        <v>1.1499999999999999</v>
      </c>
      <c r="H144" s="45">
        <f t="shared" si="18"/>
        <v>40</v>
      </c>
      <c r="I144" s="24">
        <f t="shared" si="19"/>
        <v>3705686.0100000002</v>
      </c>
      <c r="J144" s="24">
        <f t="shared" si="20"/>
        <v>796722.49215000006</v>
      </c>
      <c r="K144" s="24">
        <f t="shared" si="21"/>
        <v>2470457.3400000003</v>
      </c>
      <c r="L144" s="24">
        <f t="shared" si="22"/>
        <v>6972865.8421500009</v>
      </c>
      <c r="M144" s="24"/>
    </row>
    <row r="145" spans="1:13" x14ac:dyDescent="0.25">
      <c r="A145" s="66"/>
      <c r="B145" s="9">
        <f>4.89*1.05</f>
        <v>5.1345000000000001</v>
      </c>
      <c r="C145" s="10">
        <v>319</v>
      </c>
      <c r="D145" s="10">
        <v>30</v>
      </c>
      <c r="E145" s="10">
        <v>30</v>
      </c>
      <c r="F145" s="10">
        <f>4.89*1.05*(1 + E145/100 + D145/100)*2340*C145</f>
        <v>6132318.1920000007</v>
      </c>
      <c r="G145" s="11">
        <v>1.1499999999999999</v>
      </c>
      <c r="H145" s="45">
        <f t="shared" si="18"/>
        <v>40</v>
      </c>
      <c r="I145" s="24">
        <f t="shared" si="19"/>
        <v>574904.83050000004</v>
      </c>
      <c r="J145" s="24">
        <f t="shared" si="20"/>
        <v>123604.53855750001</v>
      </c>
      <c r="K145" s="24">
        <f t="shared" si="21"/>
        <v>383269.88700000005</v>
      </c>
      <c r="L145" s="24">
        <f t="shared" si="22"/>
        <v>1081779.2560575001</v>
      </c>
      <c r="M145" s="14" t="s">
        <v>24</v>
      </c>
    </row>
    <row r="146" spans="1:13" x14ac:dyDescent="0.25">
      <c r="A146" s="66"/>
      <c r="B146" s="9">
        <f>4.89*1.06</f>
        <v>5.1833999999999998</v>
      </c>
      <c r="C146" s="10">
        <v>227</v>
      </c>
      <c r="D146" s="10">
        <v>31</v>
      </c>
      <c r="E146" s="10">
        <v>30</v>
      </c>
      <c r="F146" s="10">
        <f>4.89*1.06*(1 + E146/100 + D146/100)*2340*C146</f>
        <v>4432842.6433199998</v>
      </c>
      <c r="G146" s="11">
        <v>1.1499999999999999</v>
      </c>
      <c r="H146" s="45">
        <f t="shared" si="18"/>
        <v>40</v>
      </c>
      <c r="I146" s="24">
        <f t="shared" si="19"/>
        <v>412997.76179999992</v>
      </c>
      <c r="J146" s="24">
        <f t="shared" si="20"/>
        <v>88794.518786999979</v>
      </c>
      <c r="K146" s="24">
        <f t="shared" si="21"/>
        <v>275331.84119999997</v>
      </c>
      <c r="L146" s="24">
        <f t="shared" si="22"/>
        <v>777124.12178699987</v>
      </c>
      <c r="M146" s="14" t="s">
        <v>25</v>
      </c>
    </row>
    <row r="147" spans="1:13" x14ac:dyDescent="0.25">
      <c r="A147" s="66"/>
      <c r="B147" s="9">
        <f>4.89*1.07</f>
        <v>5.2323000000000004</v>
      </c>
      <c r="C147" s="10">
        <v>202</v>
      </c>
      <c r="D147" s="10">
        <v>32</v>
      </c>
      <c r="E147" s="10">
        <v>30</v>
      </c>
      <c r="F147" s="10">
        <f>4.89*1.07*(1 + E147/100 + D147/100)*2340*C147</f>
        <v>4006589.7736800006</v>
      </c>
      <c r="G147" s="11">
        <v>1.1499999999999999</v>
      </c>
      <c r="H147" s="45">
        <f t="shared" si="18"/>
        <v>40</v>
      </c>
      <c r="I147" s="24">
        <f t="shared" si="19"/>
        <v>370980.53460000001</v>
      </c>
      <c r="J147" s="24">
        <f t="shared" si="20"/>
        <v>79760.814939000004</v>
      </c>
      <c r="K147" s="24">
        <f t="shared" si="21"/>
        <v>247320.35640000005</v>
      </c>
      <c r="L147" s="24">
        <f t="shared" si="22"/>
        <v>698061.70593900001</v>
      </c>
      <c r="M147" s="14" t="s">
        <v>26</v>
      </c>
    </row>
    <row r="148" spans="1:13" x14ac:dyDescent="0.25">
      <c r="A148" s="66"/>
      <c r="B148" s="9">
        <f>4.89*1.08</f>
        <v>5.2812000000000001</v>
      </c>
      <c r="C148" s="10">
        <v>167</v>
      </c>
      <c r="D148" s="10">
        <v>33</v>
      </c>
      <c r="E148" s="10">
        <v>30</v>
      </c>
      <c r="F148" s="10">
        <f>4.89*1.08*(1 + E148/100 + D148/100)*2340*C148</f>
        <v>3363973.3576800004</v>
      </c>
      <c r="G148" s="11">
        <v>1.1499999999999999</v>
      </c>
      <c r="H148" s="45">
        <f t="shared" si="18"/>
        <v>40</v>
      </c>
      <c r="I148" s="24">
        <f t="shared" si="19"/>
        <v>309568.1004</v>
      </c>
      <c r="J148" s="24">
        <f t="shared" si="20"/>
        <v>66557.141585999998</v>
      </c>
      <c r="K148" s="24">
        <f t="shared" si="21"/>
        <v>206378.73360000004</v>
      </c>
      <c r="L148" s="24">
        <f t="shared" si="22"/>
        <v>582503.97558600002</v>
      </c>
      <c r="M148" s="14" t="s">
        <v>27</v>
      </c>
    </row>
    <row r="149" spans="1:13" x14ac:dyDescent="0.25">
      <c r="A149" s="66"/>
      <c r="B149" s="9">
        <f>4.89*1.09</f>
        <v>5.3300999999999998</v>
      </c>
      <c r="C149" s="10">
        <v>113</v>
      </c>
      <c r="D149" s="10">
        <v>34</v>
      </c>
      <c r="E149" s="10">
        <v>30</v>
      </c>
      <c r="F149" s="10">
        <f>4.89*1.09*(1 + E149/100 + D149/100)*2340*C149</f>
        <v>2311391.4688800001</v>
      </c>
      <c r="G149" s="11">
        <v>1.1499999999999999</v>
      </c>
      <c r="H149" s="45">
        <f t="shared" si="18"/>
        <v>40</v>
      </c>
      <c r="I149" s="24">
        <f t="shared" si="19"/>
        <v>211407.75629999998</v>
      </c>
      <c r="J149" s="24">
        <f t="shared" si="20"/>
        <v>45452.667604499991</v>
      </c>
      <c r="K149" s="24">
        <f t="shared" si="21"/>
        <v>140938.5042</v>
      </c>
      <c r="L149" s="24">
        <f t="shared" si="22"/>
        <v>397798.92810449994</v>
      </c>
      <c r="M149" s="14" t="s">
        <v>28</v>
      </c>
    </row>
    <row r="150" spans="1:13" x14ac:dyDescent="0.25">
      <c r="A150" s="66"/>
      <c r="B150" s="9">
        <f>4.89*1.1</f>
        <v>5.3790000000000004</v>
      </c>
      <c r="C150" s="10">
        <v>74</v>
      </c>
      <c r="D150" s="10">
        <v>35</v>
      </c>
      <c r="E150" s="10">
        <v>30</v>
      </c>
      <c r="F150" s="10">
        <f>4.89*1.1*(1 + E150/100 + D150/100)*2340*C150</f>
        <v>1536855.6060000001</v>
      </c>
      <c r="G150" s="11">
        <v>1.1499999999999999</v>
      </c>
      <c r="H150" s="45">
        <f t="shared" si="18"/>
        <v>40</v>
      </c>
      <c r="I150" s="24">
        <f t="shared" si="19"/>
        <v>139714.14600000001</v>
      </c>
      <c r="J150" s="24">
        <f t="shared" si="20"/>
        <v>30038.541390000002</v>
      </c>
      <c r="K150" s="24">
        <f t="shared" si="21"/>
        <v>93142.764000000025</v>
      </c>
      <c r="L150" s="24">
        <f t="shared" si="22"/>
        <v>262895.45139000006</v>
      </c>
      <c r="M150" s="14" t="s">
        <v>29</v>
      </c>
    </row>
    <row r="151" spans="1:13" x14ac:dyDescent="0.25">
      <c r="A151" s="66"/>
      <c r="B151" s="9">
        <f>4.89*1.11</f>
        <v>5.4279000000000002</v>
      </c>
      <c r="C151" s="10">
        <v>89</v>
      </c>
      <c r="D151" s="10">
        <v>36</v>
      </c>
      <c r="E151" s="10">
        <v>30</v>
      </c>
      <c r="F151" s="10">
        <f>4.89*1.11*(1 + E151/100 + D151/100)*2340*C151</f>
        <v>1876487.99364</v>
      </c>
      <c r="G151" s="11">
        <v>1.1499999999999999</v>
      </c>
      <c r="H151" s="45">
        <f t="shared" si="18"/>
        <v>40</v>
      </c>
      <c r="I151" s="24">
        <f t="shared" si="19"/>
        <v>169562.16809999998</v>
      </c>
      <c r="J151" s="24">
        <f t="shared" si="20"/>
        <v>36455.866141499995</v>
      </c>
      <c r="K151" s="24">
        <f t="shared" si="21"/>
        <v>113041.4454</v>
      </c>
      <c r="L151" s="24">
        <f t="shared" si="22"/>
        <v>319059.47964149993</v>
      </c>
      <c r="M151" s="14" t="s">
        <v>30</v>
      </c>
    </row>
    <row r="152" spans="1:13" x14ac:dyDescent="0.25">
      <c r="A152" s="66"/>
      <c r="B152" s="9">
        <f>4.89*1.12</f>
        <v>5.4767999999999999</v>
      </c>
      <c r="C152" s="10">
        <v>45</v>
      </c>
      <c r="D152" s="10">
        <v>37</v>
      </c>
      <c r="E152" s="10">
        <v>30</v>
      </c>
      <c r="F152" s="10">
        <f>4.89*1.12*(1 + E152/100 + D152/100)*2340*C152</f>
        <v>963100.75679999986</v>
      </c>
      <c r="G152" s="11">
        <v>1.1499999999999999</v>
      </c>
      <c r="H152" s="45">
        <f t="shared" si="18"/>
        <v>40</v>
      </c>
      <c r="I152" s="24">
        <f t="shared" si="19"/>
        <v>86506.055999999982</v>
      </c>
      <c r="J152" s="24">
        <f t="shared" si="20"/>
        <v>18598.802039999995</v>
      </c>
      <c r="K152" s="24">
        <f t="shared" si="21"/>
        <v>57670.703999999998</v>
      </c>
      <c r="L152" s="24">
        <f t="shared" si="22"/>
        <v>162775.56203999999</v>
      </c>
      <c r="M152" s="14" t="s">
        <v>31</v>
      </c>
    </row>
    <row r="153" spans="1:13" x14ac:dyDescent="0.25">
      <c r="A153" s="66"/>
      <c r="B153" s="9">
        <f>4.89*1.13</f>
        <v>5.5256999999999987</v>
      </c>
      <c r="C153" s="10">
        <v>22</v>
      </c>
      <c r="D153" s="10">
        <v>38</v>
      </c>
      <c r="E153" s="10">
        <v>30</v>
      </c>
      <c r="F153" s="10">
        <f>4.89*1.13*(1 + E153/100 + D153/100)*2340*C153</f>
        <v>477897.90047999995</v>
      </c>
      <c r="G153" s="11">
        <v>1.1499999999999999</v>
      </c>
      <c r="H153" s="45">
        <f t="shared" si="18"/>
        <v>40</v>
      </c>
      <c r="I153" s="24">
        <f t="shared" si="19"/>
        <v>42669.455399999984</v>
      </c>
      <c r="J153" s="24">
        <f t="shared" si="20"/>
        <v>9173.9329109999962</v>
      </c>
      <c r="K153" s="24">
        <f t="shared" si="21"/>
        <v>28446.303599999992</v>
      </c>
      <c r="L153" s="24">
        <f t="shared" si="22"/>
        <v>80289.691910999973</v>
      </c>
      <c r="M153" s="14" t="s">
        <v>32</v>
      </c>
    </row>
    <row r="154" spans="1:13" x14ac:dyDescent="0.25">
      <c r="A154" s="66"/>
      <c r="B154" s="9">
        <f>4.89*1.14</f>
        <v>5.5745999999999993</v>
      </c>
      <c r="C154" s="10">
        <v>10</v>
      </c>
      <c r="D154" s="10">
        <v>39</v>
      </c>
      <c r="E154" s="10">
        <v>30</v>
      </c>
      <c r="F154" s="10">
        <f>4.89*1.14*(1 + E154/100 + D154/100)*2340*C154</f>
        <v>220453.13159999996</v>
      </c>
      <c r="G154" s="11">
        <v>1.1499999999999999</v>
      </c>
      <c r="H154" s="45">
        <f t="shared" si="18"/>
        <v>40</v>
      </c>
      <c r="I154" s="24">
        <f t="shared" si="19"/>
        <v>19566.845999999998</v>
      </c>
      <c r="J154" s="24">
        <f t="shared" si="20"/>
        <v>4206.8718899999994</v>
      </c>
      <c r="K154" s="24">
        <f t="shared" si="21"/>
        <v>13044.563999999998</v>
      </c>
      <c r="L154" s="24">
        <f t="shared" si="22"/>
        <v>36818.281889999998</v>
      </c>
      <c r="M154" s="14" t="s">
        <v>94</v>
      </c>
    </row>
    <row r="155" spans="1:13" x14ac:dyDescent="0.25">
      <c r="A155" s="66"/>
      <c r="B155" s="9">
        <f>4.89*1.15</f>
        <v>5.6234999999999991</v>
      </c>
      <c r="C155" s="10">
        <v>3</v>
      </c>
      <c r="D155" s="10">
        <v>40</v>
      </c>
      <c r="E155" s="10">
        <v>30</v>
      </c>
      <c r="F155" s="10">
        <f>4.89*1.15*(1 + E155/100 + D155/100)*2340*C155</f>
        <v>67110.848999999987</v>
      </c>
      <c r="G155" s="11">
        <v>1.1499999999999999</v>
      </c>
      <c r="H155" s="45">
        <f t="shared" si="18"/>
        <v>40</v>
      </c>
      <c r="I155" s="24">
        <f t="shared" si="19"/>
        <v>5921.5454999999993</v>
      </c>
      <c r="J155" s="24">
        <f t="shared" si="20"/>
        <v>1273.1322824999997</v>
      </c>
      <c r="K155" s="24">
        <f t="shared" si="21"/>
        <v>3947.6969999999997</v>
      </c>
      <c r="L155" s="24">
        <f t="shared" si="22"/>
        <v>11142.374782499999</v>
      </c>
      <c r="M155" s="14" t="s">
        <v>95</v>
      </c>
    </row>
    <row r="156" spans="1:13" x14ac:dyDescent="0.25">
      <c r="A156" s="66" t="s">
        <v>10</v>
      </c>
      <c r="B156" s="14">
        <v>2.1</v>
      </c>
      <c r="C156" s="10">
        <v>184</v>
      </c>
      <c r="D156" s="10">
        <v>0</v>
      </c>
      <c r="E156" s="10">
        <v>35</v>
      </c>
      <c r="F156" s="10">
        <f t="shared" ref="F156:F165" si="23">B156*(1 + E156/100 + D156/100)*2340*C156</f>
        <v>1220637.6000000001</v>
      </c>
      <c r="G156" s="11">
        <v>1.1499999999999999</v>
      </c>
      <c r="H156" s="45">
        <f t="shared" si="18"/>
        <v>45</v>
      </c>
      <c r="I156" s="24">
        <f t="shared" si="19"/>
        <v>135626.40000000002</v>
      </c>
      <c r="J156" s="24">
        <f t="shared" si="20"/>
        <v>29159.676000000003</v>
      </c>
      <c r="K156" s="24">
        <f t="shared" si="21"/>
        <v>90417.60000000002</v>
      </c>
      <c r="L156" s="24">
        <f t="shared" si="22"/>
        <v>255203.67600000004</v>
      </c>
      <c r="M156" s="24"/>
    </row>
    <row r="157" spans="1:13" x14ac:dyDescent="0.25">
      <c r="A157" s="66"/>
      <c r="B157" s="14">
        <v>2.41</v>
      </c>
      <c r="C157" s="10">
        <v>224</v>
      </c>
      <c r="D157" s="10">
        <v>0</v>
      </c>
      <c r="E157" s="10">
        <v>35</v>
      </c>
      <c r="F157" s="10">
        <f t="shared" si="23"/>
        <v>1705354.56</v>
      </c>
      <c r="G157" s="11">
        <v>1.1499999999999999</v>
      </c>
      <c r="H157" s="45">
        <f t="shared" si="18"/>
        <v>45</v>
      </c>
      <c r="I157" s="24">
        <f t="shared" si="19"/>
        <v>189483.84</v>
      </c>
      <c r="J157" s="24">
        <f t="shared" si="20"/>
        <v>40739.025600000001</v>
      </c>
      <c r="K157" s="24">
        <f t="shared" si="21"/>
        <v>126322.56000000001</v>
      </c>
      <c r="L157" s="24">
        <f t="shared" si="22"/>
        <v>356545.42560000002</v>
      </c>
      <c r="M157" s="24"/>
    </row>
    <row r="158" spans="1:13" x14ac:dyDescent="0.25">
      <c r="A158" s="66"/>
      <c r="B158" s="14">
        <v>2.72</v>
      </c>
      <c r="C158" s="10">
        <v>363</v>
      </c>
      <c r="D158" s="10">
        <v>6</v>
      </c>
      <c r="E158" s="10">
        <v>35</v>
      </c>
      <c r="F158" s="10">
        <f t="shared" si="23"/>
        <v>3257695.5840000007</v>
      </c>
      <c r="G158" s="11">
        <v>1.1499999999999999</v>
      </c>
      <c r="H158" s="45">
        <f t="shared" si="18"/>
        <v>45</v>
      </c>
      <c r="I158" s="24">
        <f t="shared" si="19"/>
        <v>346563.36000000004</v>
      </c>
      <c r="J158" s="24">
        <f t="shared" si="20"/>
        <v>74511.122400000007</v>
      </c>
      <c r="K158" s="24">
        <f t="shared" si="21"/>
        <v>231042.24000000005</v>
      </c>
      <c r="L158" s="24">
        <f t="shared" si="22"/>
        <v>652116.72240000009</v>
      </c>
      <c r="M158" s="24"/>
    </row>
    <row r="159" spans="1:13" x14ac:dyDescent="0.25">
      <c r="A159" s="66"/>
      <c r="B159" s="14">
        <v>3.03</v>
      </c>
      <c r="C159" s="10">
        <v>526</v>
      </c>
      <c r="D159" s="10">
        <v>9</v>
      </c>
      <c r="E159" s="10">
        <v>35</v>
      </c>
      <c r="F159" s="10">
        <f t="shared" si="23"/>
        <v>5370401.0880000005</v>
      </c>
      <c r="G159" s="11">
        <v>1.1499999999999999</v>
      </c>
      <c r="H159" s="45">
        <f t="shared" si="18"/>
        <v>45</v>
      </c>
      <c r="I159" s="24">
        <f t="shared" si="19"/>
        <v>559416.77999999991</v>
      </c>
      <c r="J159" s="24">
        <f t="shared" si="20"/>
        <v>120274.60769999998</v>
      </c>
      <c r="K159" s="24">
        <f t="shared" si="21"/>
        <v>372944.52</v>
      </c>
      <c r="L159" s="24">
        <f t="shared" si="22"/>
        <v>1052635.9076999999</v>
      </c>
      <c r="M159" s="24"/>
    </row>
    <row r="160" spans="1:13" x14ac:dyDescent="0.25">
      <c r="A160" s="66"/>
      <c r="B160" s="14">
        <v>3.34</v>
      </c>
      <c r="C160" s="10">
        <v>584</v>
      </c>
      <c r="D160" s="10">
        <v>12</v>
      </c>
      <c r="E160" s="10">
        <v>35</v>
      </c>
      <c r="F160" s="10">
        <f t="shared" si="23"/>
        <v>6709536.2880000006</v>
      </c>
      <c r="G160" s="11">
        <v>1.1499999999999999</v>
      </c>
      <c r="H160" s="45">
        <f t="shared" si="18"/>
        <v>45</v>
      </c>
      <c r="I160" s="24">
        <f t="shared" si="19"/>
        <v>684646.55999999994</v>
      </c>
      <c r="J160" s="24">
        <f t="shared" si="20"/>
        <v>147199.0104</v>
      </c>
      <c r="K160" s="24">
        <f t="shared" si="21"/>
        <v>456431.04</v>
      </c>
      <c r="L160" s="24">
        <f t="shared" si="22"/>
        <v>1288276.6103999999</v>
      </c>
      <c r="M160" s="24"/>
    </row>
    <row r="161" spans="1:13" x14ac:dyDescent="0.25">
      <c r="A161" s="66"/>
      <c r="B161" s="14">
        <v>3.65</v>
      </c>
      <c r="C161" s="10">
        <v>612</v>
      </c>
      <c r="D161" s="10">
        <v>15</v>
      </c>
      <c r="E161" s="10">
        <v>35</v>
      </c>
      <c r="F161" s="10">
        <f t="shared" si="23"/>
        <v>7840638</v>
      </c>
      <c r="G161" s="11">
        <v>1.1499999999999999</v>
      </c>
      <c r="H161" s="45">
        <f t="shared" si="18"/>
        <v>45</v>
      </c>
      <c r="I161" s="24">
        <f t="shared" si="19"/>
        <v>784063.79999999981</v>
      </c>
      <c r="J161" s="24">
        <f t="shared" si="20"/>
        <v>168573.71699999995</v>
      </c>
      <c r="K161" s="24">
        <f t="shared" si="21"/>
        <v>522709.19999999995</v>
      </c>
      <c r="L161" s="24">
        <f t="shared" si="22"/>
        <v>1475346.7169999997</v>
      </c>
      <c r="M161" s="24"/>
    </row>
    <row r="162" spans="1:13" x14ac:dyDescent="0.25">
      <c r="A162" s="66"/>
      <c r="B162" s="14">
        <v>3.96</v>
      </c>
      <c r="C162" s="10">
        <v>585</v>
      </c>
      <c r="D162" s="10">
        <v>18</v>
      </c>
      <c r="E162" s="10">
        <v>35</v>
      </c>
      <c r="F162" s="10">
        <f t="shared" si="23"/>
        <v>8293891.3199999994</v>
      </c>
      <c r="G162" s="11">
        <v>1.1499999999999999</v>
      </c>
      <c r="H162" s="45">
        <f t="shared" si="18"/>
        <v>45</v>
      </c>
      <c r="I162" s="24">
        <f t="shared" si="19"/>
        <v>813126.6</v>
      </c>
      <c r="J162" s="24">
        <f t="shared" si="20"/>
        <v>174822.21899999998</v>
      </c>
      <c r="K162" s="24">
        <f t="shared" si="21"/>
        <v>542084.4</v>
      </c>
      <c r="L162" s="24">
        <f t="shared" si="22"/>
        <v>1530033.219</v>
      </c>
      <c r="M162" s="24"/>
    </row>
    <row r="163" spans="1:13" x14ac:dyDescent="0.25">
      <c r="A163" s="66"/>
      <c r="B163" s="14">
        <v>4.2699999999999996</v>
      </c>
      <c r="C163" s="10">
        <v>498</v>
      </c>
      <c r="D163" s="10">
        <v>21</v>
      </c>
      <c r="E163" s="10">
        <v>35</v>
      </c>
      <c r="F163" s="10">
        <f t="shared" si="23"/>
        <v>7762429.5839999998</v>
      </c>
      <c r="G163" s="11">
        <v>1.1499999999999999</v>
      </c>
      <c r="H163" s="45">
        <f t="shared" si="18"/>
        <v>45</v>
      </c>
      <c r="I163" s="24">
        <f t="shared" si="19"/>
        <v>746387.45999999985</v>
      </c>
      <c r="J163" s="24">
        <f t="shared" si="20"/>
        <v>160473.30389999997</v>
      </c>
      <c r="K163" s="24">
        <f t="shared" si="21"/>
        <v>497591.63999999996</v>
      </c>
      <c r="L163" s="24">
        <f t="shared" si="22"/>
        <v>1404452.4038999998</v>
      </c>
      <c r="M163" s="24"/>
    </row>
    <row r="164" spans="1:13" x14ac:dyDescent="0.25">
      <c r="A164" s="66"/>
      <c r="B164" s="14">
        <v>4.58</v>
      </c>
      <c r="C164" s="10">
        <v>348</v>
      </c>
      <c r="D164" s="10">
        <v>24</v>
      </c>
      <c r="E164" s="10">
        <v>35</v>
      </c>
      <c r="F164" s="10">
        <f t="shared" si="23"/>
        <v>5930041.1040000003</v>
      </c>
      <c r="G164" s="11">
        <v>1.1499999999999999</v>
      </c>
      <c r="H164" s="45">
        <f t="shared" si="18"/>
        <v>45</v>
      </c>
      <c r="I164" s="24">
        <f t="shared" si="19"/>
        <v>559437.84</v>
      </c>
      <c r="J164" s="24">
        <f t="shared" si="20"/>
        <v>120279.13559999999</v>
      </c>
      <c r="K164" s="24">
        <f t="shared" si="21"/>
        <v>372958.56</v>
      </c>
      <c r="L164" s="24">
        <f t="shared" si="22"/>
        <v>1052675.5356000001</v>
      </c>
      <c r="M164" s="24"/>
    </row>
    <row r="165" spans="1:13" x14ac:dyDescent="0.25">
      <c r="A165" s="66"/>
      <c r="B165" s="14">
        <v>4.8899999999999997</v>
      </c>
      <c r="C165" s="10">
        <v>550</v>
      </c>
      <c r="D165" s="10">
        <v>27</v>
      </c>
      <c r="E165" s="10">
        <v>35</v>
      </c>
      <c r="F165" s="10">
        <f t="shared" si="23"/>
        <v>10195356.6</v>
      </c>
      <c r="G165" s="11">
        <v>1.1499999999999999</v>
      </c>
      <c r="H165" s="45">
        <f t="shared" si="18"/>
        <v>45</v>
      </c>
      <c r="I165" s="24">
        <f t="shared" si="19"/>
        <v>944014.5</v>
      </c>
      <c r="J165" s="24">
        <f t="shared" si="20"/>
        <v>202963.11749999999</v>
      </c>
      <c r="K165" s="24">
        <f t="shared" si="21"/>
        <v>629343</v>
      </c>
      <c r="L165" s="24">
        <f t="shared" si="22"/>
        <v>1776320.6174999999</v>
      </c>
      <c r="M165" s="24"/>
    </row>
    <row r="166" spans="1:13" x14ac:dyDescent="0.25">
      <c r="A166" s="66"/>
      <c r="B166" s="9">
        <f>4.89*1.05</f>
        <v>5.1345000000000001</v>
      </c>
      <c r="C166" s="10">
        <v>76</v>
      </c>
      <c r="D166" s="10">
        <v>30</v>
      </c>
      <c r="E166" s="10">
        <v>35</v>
      </c>
      <c r="F166" s="10">
        <f>4.89*1.05*(1 + E166/100 + D166/100)*2340*C166</f>
        <v>1506647.1420000002</v>
      </c>
      <c r="G166" s="11">
        <v>1.1499999999999999</v>
      </c>
      <c r="H166" s="45">
        <f t="shared" si="18"/>
        <v>45</v>
      </c>
      <c r="I166" s="24">
        <f t="shared" si="19"/>
        <v>136967.92199999999</v>
      </c>
      <c r="J166" s="24">
        <f t="shared" si="20"/>
        <v>29448.103229999997</v>
      </c>
      <c r="K166" s="24">
        <f t="shared" si="21"/>
        <v>91311.948000000004</v>
      </c>
      <c r="L166" s="24">
        <f t="shared" si="22"/>
        <v>257727.97323</v>
      </c>
      <c r="M166" s="14" t="s">
        <v>24</v>
      </c>
    </row>
    <row r="167" spans="1:13" x14ac:dyDescent="0.25">
      <c r="A167" s="66"/>
      <c r="B167" s="9">
        <f>4.89*1.06</f>
        <v>5.1833999999999998</v>
      </c>
      <c r="C167" s="10">
        <v>58</v>
      </c>
      <c r="D167" s="10">
        <v>31</v>
      </c>
      <c r="E167" s="10">
        <v>35</v>
      </c>
      <c r="F167" s="10">
        <f>4.89*1.06*(1 + E167/100 + D167/100)*2340*C167</f>
        <v>1167795.13968</v>
      </c>
      <c r="G167" s="11">
        <v>1.1499999999999999</v>
      </c>
      <c r="H167" s="45">
        <f t="shared" si="18"/>
        <v>45</v>
      </c>
      <c r="I167" s="24">
        <f t="shared" si="19"/>
        <v>105523.6572</v>
      </c>
      <c r="J167" s="24">
        <f t="shared" si="20"/>
        <v>22687.586297999998</v>
      </c>
      <c r="K167" s="24">
        <f t="shared" si="21"/>
        <v>70349.104800000016</v>
      </c>
      <c r="L167" s="24">
        <f t="shared" si="22"/>
        <v>198560.348298</v>
      </c>
      <c r="M167" s="14" t="s">
        <v>25</v>
      </c>
    </row>
    <row r="168" spans="1:13" x14ac:dyDescent="0.25">
      <c r="A168" s="66"/>
      <c r="B168" s="9">
        <f>4.89*1.07</f>
        <v>5.2323000000000004</v>
      </c>
      <c r="C168" s="10">
        <v>45</v>
      </c>
      <c r="D168" s="10">
        <v>32</v>
      </c>
      <c r="E168" s="10">
        <v>35</v>
      </c>
      <c r="F168" s="10">
        <f>4.89*1.07*(1 + E168/100 + D168/100)*2340*C168</f>
        <v>920105.18729999999</v>
      </c>
      <c r="G168" s="11">
        <v>1.1499999999999999</v>
      </c>
      <c r="H168" s="45">
        <f t="shared" si="18"/>
        <v>45</v>
      </c>
      <c r="I168" s="24">
        <f t="shared" si="19"/>
        <v>82644.178500000009</v>
      </c>
      <c r="J168" s="24">
        <f t="shared" si="20"/>
        <v>17768.4983775</v>
      </c>
      <c r="K168" s="24">
        <f t="shared" si="21"/>
        <v>55096.119000000006</v>
      </c>
      <c r="L168" s="24">
        <f t="shared" si="22"/>
        <v>155508.79587750003</v>
      </c>
      <c r="M168" s="14" t="s">
        <v>26</v>
      </c>
    </row>
    <row r="169" spans="1:13" x14ac:dyDescent="0.25">
      <c r="A169" s="66"/>
      <c r="B169" s="9">
        <f>4.89*1.08</f>
        <v>5.2812000000000001</v>
      </c>
      <c r="C169" s="10">
        <v>34</v>
      </c>
      <c r="D169" s="10">
        <v>33</v>
      </c>
      <c r="E169" s="10">
        <v>35</v>
      </c>
      <c r="F169" s="10">
        <f>4.89*1.08*(1 + E169/100 + D169/100)*2340*C169</f>
        <v>705889.41696000006</v>
      </c>
      <c r="G169" s="11">
        <v>1.1499999999999999</v>
      </c>
      <c r="H169" s="45">
        <f t="shared" si="18"/>
        <v>45</v>
      </c>
      <c r="I169" s="24">
        <f t="shared" si="19"/>
        <v>63025.840799999998</v>
      </c>
      <c r="J169" s="24">
        <f t="shared" si="20"/>
        <v>13550.555772</v>
      </c>
      <c r="K169" s="24">
        <f t="shared" si="21"/>
        <v>42017.227200000001</v>
      </c>
      <c r="L169" s="24">
        <f t="shared" si="22"/>
        <v>118593.62377199999</v>
      </c>
      <c r="M169" s="14" t="s">
        <v>27</v>
      </c>
    </row>
    <row r="170" spans="1:13" x14ac:dyDescent="0.25">
      <c r="A170" s="66"/>
      <c r="B170" s="9">
        <f>4.89*1.09</f>
        <v>5.3300999999999998</v>
      </c>
      <c r="C170" s="10">
        <v>13</v>
      </c>
      <c r="D170" s="10">
        <v>34</v>
      </c>
      <c r="E170" s="10">
        <v>35</v>
      </c>
      <c r="F170" s="10">
        <f>4.89*1.09*(1 + E170/100 + D170/100)*2340*C170</f>
        <v>274019.37498000002</v>
      </c>
      <c r="G170" s="11">
        <v>1.1499999999999999</v>
      </c>
      <c r="H170" s="45">
        <f t="shared" si="18"/>
        <v>45</v>
      </c>
      <c r="I170" s="24">
        <f t="shared" si="19"/>
        <v>24321.246299999999</v>
      </c>
      <c r="J170" s="24">
        <f t="shared" si="20"/>
        <v>5229.0679544999994</v>
      </c>
      <c r="K170" s="24">
        <f t="shared" si="21"/>
        <v>16214.164199999999</v>
      </c>
      <c r="L170" s="24">
        <f t="shared" si="22"/>
        <v>45764.4784545</v>
      </c>
      <c r="M170" s="14" t="s">
        <v>28</v>
      </c>
    </row>
    <row r="171" spans="1:13" x14ac:dyDescent="0.25">
      <c r="A171" s="66"/>
      <c r="B171" s="9">
        <f>4.89*1.1</f>
        <v>5.3790000000000004</v>
      </c>
      <c r="C171" s="10">
        <v>15</v>
      </c>
      <c r="D171" s="10">
        <v>35</v>
      </c>
      <c r="E171" s="10">
        <v>35</v>
      </c>
      <c r="F171" s="10">
        <f>4.89*1.1*(1 + E171/100 + D171/100)*2340*C171</f>
        <v>320964.93000000005</v>
      </c>
      <c r="G171" s="11">
        <v>1.1499999999999999</v>
      </c>
      <c r="H171" s="45">
        <f t="shared" si="18"/>
        <v>45</v>
      </c>
      <c r="I171" s="24">
        <f t="shared" si="19"/>
        <v>28320.434999999998</v>
      </c>
      <c r="J171" s="24">
        <f t="shared" si="20"/>
        <v>6088.8935249999995</v>
      </c>
      <c r="K171" s="24">
        <f t="shared" si="21"/>
        <v>18880.29</v>
      </c>
      <c r="L171" s="24">
        <f t="shared" si="22"/>
        <v>53289.618524999998</v>
      </c>
      <c r="M171" s="14" t="s">
        <v>29</v>
      </c>
    </row>
    <row r="172" spans="1:13" x14ac:dyDescent="0.25">
      <c r="A172" s="66" t="s">
        <v>11</v>
      </c>
      <c r="B172" s="14">
        <v>2.1</v>
      </c>
      <c r="C172" s="10">
        <v>4</v>
      </c>
      <c r="D172" s="10">
        <v>0</v>
      </c>
      <c r="E172" s="10">
        <v>50</v>
      </c>
      <c r="F172" s="10">
        <f t="shared" ref="F172:F181" si="24">B172*(1 + E172/100 + D172/100)*2340*C172</f>
        <v>29484.000000000004</v>
      </c>
      <c r="G172" s="11">
        <v>1.1499999999999999</v>
      </c>
      <c r="H172" s="45">
        <f t="shared" si="18"/>
        <v>60</v>
      </c>
      <c r="I172" s="24">
        <f t="shared" si="19"/>
        <v>2948.4</v>
      </c>
      <c r="J172" s="24">
        <f t="shared" si="20"/>
        <v>633.90600000000006</v>
      </c>
      <c r="K172" s="24">
        <f t="shared" si="21"/>
        <v>1965.6000000000001</v>
      </c>
      <c r="L172" s="24">
        <f t="shared" si="22"/>
        <v>5547.9059999999999</v>
      </c>
      <c r="M172" s="24"/>
    </row>
    <row r="173" spans="1:13" x14ac:dyDescent="0.25">
      <c r="A173" s="66"/>
      <c r="B173" s="14">
        <v>2.41</v>
      </c>
      <c r="C173" s="10">
        <v>11</v>
      </c>
      <c r="D173" s="10">
        <v>0</v>
      </c>
      <c r="E173" s="10">
        <v>50</v>
      </c>
      <c r="F173" s="10">
        <f t="shared" si="24"/>
        <v>93050.1</v>
      </c>
      <c r="G173" s="11">
        <v>1.1499999999999999</v>
      </c>
      <c r="H173" s="45">
        <f t="shared" si="18"/>
        <v>60</v>
      </c>
      <c r="I173" s="24">
        <f t="shared" si="19"/>
        <v>9305.01</v>
      </c>
      <c r="J173" s="24">
        <f t="shared" si="20"/>
        <v>2000.5771500000001</v>
      </c>
      <c r="K173" s="24">
        <f t="shared" si="21"/>
        <v>6203.34</v>
      </c>
      <c r="L173" s="24">
        <f t="shared" si="22"/>
        <v>17508.92715</v>
      </c>
      <c r="M173" s="24"/>
    </row>
    <row r="174" spans="1:13" x14ac:dyDescent="0.25">
      <c r="A174" s="66"/>
      <c r="B174" s="14">
        <v>2.72</v>
      </c>
      <c r="C174" s="10">
        <v>17</v>
      </c>
      <c r="D174" s="10">
        <v>6</v>
      </c>
      <c r="E174" s="10">
        <v>50</v>
      </c>
      <c r="F174" s="10">
        <f t="shared" si="24"/>
        <v>168794.49600000001</v>
      </c>
      <c r="G174" s="11">
        <v>1.1499999999999999</v>
      </c>
      <c r="H174" s="45">
        <f t="shared" si="18"/>
        <v>60</v>
      </c>
      <c r="I174" s="24">
        <f t="shared" si="19"/>
        <v>16230.24</v>
      </c>
      <c r="J174" s="24">
        <f t="shared" si="20"/>
        <v>3489.5016000000001</v>
      </c>
      <c r="K174" s="24">
        <f t="shared" si="21"/>
        <v>10820.160000000002</v>
      </c>
      <c r="L174" s="24">
        <f t="shared" si="22"/>
        <v>30539.901600000005</v>
      </c>
      <c r="M174" s="24"/>
    </row>
    <row r="175" spans="1:13" x14ac:dyDescent="0.25">
      <c r="A175" s="66"/>
      <c r="B175" s="14">
        <v>3.03</v>
      </c>
      <c r="C175" s="10">
        <v>27</v>
      </c>
      <c r="D175" s="10">
        <v>9</v>
      </c>
      <c r="E175" s="10">
        <v>50</v>
      </c>
      <c r="F175" s="10">
        <f t="shared" si="24"/>
        <v>304382.28600000002</v>
      </c>
      <c r="G175" s="11">
        <v>1.1499999999999999</v>
      </c>
      <c r="H175" s="45">
        <f t="shared" si="18"/>
        <v>60</v>
      </c>
      <c r="I175" s="24">
        <f t="shared" si="19"/>
        <v>28715.309999999994</v>
      </c>
      <c r="J175" s="24">
        <f t="shared" si="20"/>
        <v>6173.7916499999983</v>
      </c>
      <c r="K175" s="24">
        <f t="shared" si="21"/>
        <v>19143.539999999997</v>
      </c>
      <c r="L175" s="24">
        <f t="shared" si="22"/>
        <v>54032.64164999999</v>
      </c>
      <c r="M175" s="24"/>
    </row>
    <row r="176" spans="1:13" x14ac:dyDescent="0.25">
      <c r="A176" s="66"/>
      <c r="B176" s="14">
        <v>3.34</v>
      </c>
      <c r="C176" s="10">
        <v>26</v>
      </c>
      <c r="D176" s="10">
        <v>12</v>
      </c>
      <c r="E176" s="10">
        <v>50</v>
      </c>
      <c r="F176" s="10">
        <f t="shared" si="24"/>
        <v>329193.07200000004</v>
      </c>
      <c r="G176" s="11">
        <v>1.1499999999999999</v>
      </c>
      <c r="H176" s="45">
        <f t="shared" si="18"/>
        <v>60</v>
      </c>
      <c r="I176" s="24">
        <f t="shared" si="19"/>
        <v>30480.84</v>
      </c>
      <c r="J176" s="24">
        <f t="shared" si="20"/>
        <v>6553.3805999999995</v>
      </c>
      <c r="K176" s="24">
        <f t="shared" si="21"/>
        <v>20320.560000000001</v>
      </c>
      <c r="L176" s="24">
        <f t="shared" si="22"/>
        <v>57354.780599999998</v>
      </c>
      <c r="M176" s="24"/>
    </row>
    <row r="177" spans="1:13" x14ac:dyDescent="0.25">
      <c r="A177" s="66"/>
      <c r="B177" s="14">
        <v>3.65</v>
      </c>
      <c r="C177" s="10">
        <v>15</v>
      </c>
      <c r="D177" s="10">
        <v>15</v>
      </c>
      <c r="E177" s="10">
        <v>50</v>
      </c>
      <c r="F177" s="10">
        <f t="shared" si="24"/>
        <v>211389.75</v>
      </c>
      <c r="G177" s="11">
        <v>1.1499999999999999</v>
      </c>
      <c r="H177" s="45">
        <f t="shared" si="18"/>
        <v>60</v>
      </c>
      <c r="I177" s="24">
        <f t="shared" si="19"/>
        <v>19217.25</v>
      </c>
      <c r="J177" s="24">
        <f t="shared" si="20"/>
        <v>4131.7087499999998</v>
      </c>
      <c r="K177" s="24">
        <f t="shared" si="21"/>
        <v>12811.5</v>
      </c>
      <c r="L177" s="24">
        <f t="shared" si="22"/>
        <v>36160.458749999998</v>
      </c>
      <c r="M177" s="24"/>
    </row>
    <row r="178" spans="1:13" x14ac:dyDescent="0.25">
      <c r="A178" s="66"/>
      <c r="B178" s="14">
        <v>3.96</v>
      </c>
      <c r="C178" s="10">
        <v>20</v>
      </c>
      <c r="D178" s="10">
        <v>18</v>
      </c>
      <c r="E178" s="10">
        <v>50</v>
      </c>
      <c r="F178" s="10">
        <f t="shared" si="24"/>
        <v>311351.03999999998</v>
      </c>
      <c r="G178" s="11">
        <v>1.1499999999999999</v>
      </c>
      <c r="H178" s="45">
        <f t="shared" si="18"/>
        <v>60</v>
      </c>
      <c r="I178" s="24">
        <f t="shared" si="19"/>
        <v>27799.200000000001</v>
      </c>
      <c r="J178" s="24">
        <f t="shared" si="20"/>
        <v>5976.8280000000004</v>
      </c>
      <c r="K178" s="24">
        <f t="shared" si="21"/>
        <v>18532.8</v>
      </c>
      <c r="L178" s="24">
        <f t="shared" si="22"/>
        <v>52308.827999999994</v>
      </c>
      <c r="M178" s="24"/>
    </row>
    <row r="179" spans="1:13" x14ac:dyDescent="0.25">
      <c r="A179" s="66"/>
      <c r="B179" s="14">
        <v>4.2699999999999996</v>
      </c>
      <c r="C179" s="10">
        <v>9</v>
      </c>
      <c r="D179" s="10">
        <v>21</v>
      </c>
      <c r="E179" s="10">
        <v>50</v>
      </c>
      <c r="F179" s="10">
        <f t="shared" si="24"/>
        <v>153773.802</v>
      </c>
      <c r="G179" s="11">
        <v>1.1499999999999999</v>
      </c>
      <c r="H179" s="45">
        <f t="shared" si="18"/>
        <v>60</v>
      </c>
      <c r="I179" s="24">
        <f t="shared" si="19"/>
        <v>13488.929999999997</v>
      </c>
      <c r="J179" s="24">
        <f t="shared" si="20"/>
        <v>2900.1199499999993</v>
      </c>
      <c r="K179" s="24">
        <f t="shared" si="21"/>
        <v>8992.619999999999</v>
      </c>
      <c r="L179" s="24">
        <f t="shared" si="22"/>
        <v>25381.669949999996</v>
      </c>
      <c r="M179" s="24"/>
    </row>
    <row r="180" spans="1:13" x14ac:dyDescent="0.25">
      <c r="A180" s="66"/>
      <c r="B180" s="14">
        <v>4.58</v>
      </c>
      <c r="C180" s="10">
        <v>7</v>
      </c>
      <c r="D180" s="10">
        <v>24</v>
      </c>
      <c r="E180" s="10">
        <v>50</v>
      </c>
      <c r="F180" s="10">
        <f t="shared" si="24"/>
        <v>130535.496</v>
      </c>
      <c r="G180" s="11">
        <v>1.1499999999999999</v>
      </c>
      <c r="H180" s="45">
        <f t="shared" si="18"/>
        <v>60</v>
      </c>
      <c r="I180" s="24">
        <f t="shared" si="19"/>
        <v>11253.060000000001</v>
      </c>
      <c r="J180" s="24">
        <f t="shared" si="20"/>
        <v>2419.4079000000002</v>
      </c>
      <c r="K180" s="24">
        <f t="shared" si="21"/>
        <v>7502.0400000000009</v>
      </c>
      <c r="L180" s="24">
        <f t="shared" si="22"/>
        <v>21174.507900000004</v>
      </c>
      <c r="M180" s="24"/>
    </row>
    <row r="181" spans="1:13" x14ac:dyDescent="0.25">
      <c r="A181" s="66"/>
      <c r="B181" s="14">
        <v>4.8899999999999997</v>
      </c>
      <c r="C181" s="10">
        <v>18</v>
      </c>
      <c r="D181" s="10">
        <v>27</v>
      </c>
      <c r="E181" s="10">
        <v>50</v>
      </c>
      <c r="F181" s="10">
        <f t="shared" si="24"/>
        <v>364561.23599999998</v>
      </c>
      <c r="G181" s="11">
        <v>1.1499999999999999</v>
      </c>
      <c r="H181" s="45">
        <f t="shared" si="18"/>
        <v>60</v>
      </c>
      <c r="I181" s="24">
        <f t="shared" si="19"/>
        <v>30895.019999999997</v>
      </c>
      <c r="J181" s="24">
        <f t="shared" si="20"/>
        <v>6642.4292999999989</v>
      </c>
      <c r="K181" s="24">
        <f t="shared" si="21"/>
        <v>20596.68</v>
      </c>
      <c r="L181" s="24">
        <f t="shared" si="22"/>
        <v>58134.129299999993</v>
      </c>
      <c r="M181" s="24"/>
    </row>
    <row r="182" spans="1:13" x14ac:dyDescent="0.25">
      <c r="A182" s="66"/>
      <c r="B182" s="9">
        <f>4.89*1.05</f>
        <v>5.1345000000000001</v>
      </c>
      <c r="C182" s="10">
        <v>3</v>
      </c>
      <c r="D182" s="10">
        <v>30</v>
      </c>
      <c r="E182" s="10">
        <v>50</v>
      </c>
      <c r="F182" s="10">
        <f>4.89*1.05*(1 + E182/100 + D182/100)*2340*C182</f>
        <v>64879.542000000009</v>
      </c>
      <c r="G182" s="11">
        <v>1.1499999999999999</v>
      </c>
      <c r="H182" s="45">
        <f t="shared" si="18"/>
        <v>60</v>
      </c>
      <c r="I182" s="24">
        <f t="shared" si="19"/>
        <v>5406.6284999999998</v>
      </c>
      <c r="J182" s="24">
        <f t="shared" si="20"/>
        <v>1162.4251274999999</v>
      </c>
      <c r="K182" s="24">
        <f t="shared" si="21"/>
        <v>3604.4190000000003</v>
      </c>
      <c r="L182" s="24">
        <f t="shared" si="22"/>
        <v>10173.472627499999</v>
      </c>
      <c r="M182" s="14" t="s">
        <v>24</v>
      </c>
    </row>
    <row r="183" spans="1:13" x14ac:dyDescent="0.25">
      <c r="A183" s="66"/>
      <c r="B183" s="9">
        <f>4.89*1.06</f>
        <v>5.1833999999999998</v>
      </c>
      <c r="C183" s="10">
        <v>2</v>
      </c>
      <c r="D183" s="10">
        <v>31</v>
      </c>
      <c r="E183" s="10">
        <v>50</v>
      </c>
      <c r="F183" s="10">
        <f>4.89*1.06*(1 + E183/100 + D183/100)*2340*C183</f>
        <v>43907.544719999998</v>
      </c>
      <c r="G183" s="11">
        <v>1.1499999999999999</v>
      </c>
      <c r="H183" s="45">
        <f t="shared" si="18"/>
        <v>60</v>
      </c>
      <c r="I183" s="24">
        <f t="shared" si="19"/>
        <v>3638.7467999999994</v>
      </c>
      <c r="J183" s="24">
        <f t="shared" si="20"/>
        <v>782.33056199999987</v>
      </c>
      <c r="K183" s="24">
        <f t="shared" si="21"/>
        <v>2425.8312000000001</v>
      </c>
      <c r="L183" s="24">
        <f t="shared" si="22"/>
        <v>6846.9085619999987</v>
      </c>
      <c r="M183" s="14" t="s">
        <v>25</v>
      </c>
    </row>
    <row r="184" spans="1:13" x14ac:dyDescent="0.25">
      <c r="A184" s="66" t="s">
        <v>12</v>
      </c>
      <c r="B184" s="14">
        <v>2.1</v>
      </c>
      <c r="C184" s="10">
        <v>124</v>
      </c>
      <c r="D184" s="10">
        <v>0</v>
      </c>
      <c r="E184" s="10">
        <v>70</v>
      </c>
      <c r="F184" s="10">
        <f t="shared" ref="F184:F193" si="25">B184*(1 + E184/100 + D184/100)*2340*C184</f>
        <v>1035871.2</v>
      </c>
      <c r="G184" s="11">
        <v>1.1499999999999999</v>
      </c>
      <c r="H184" s="45">
        <f t="shared" si="18"/>
        <v>80</v>
      </c>
      <c r="I184" s="24">
        <f t="shared" si="19"/>
        <v>91400.400000000009</v>
      </c>
      <c r="J184" s="24">
        <f t="shared" si="20"/>
        <v>19651.086000000003</v>
      </c>
      <c r="K184" s="24">
        <f t="shared" si="21"/>
        <v>60933.600000000013</v>
      </c>
      <c r="L184" s="24">
        <f t="shared" si="22"/>
        <v>171985.08600000001</v>
      </c>
      <c r="M184" s="24"/>
    </row>
    <row r="185" spans="1:13" x14ac:dyDescent="0.25">
      <c r="A185" s="66"/>
      <c r="B185" s="14">
        <v>2.41</v>
      </c>
      <c r="C185" s="10">
        <v>166</v>
      </c>
      <c r="D185" s="10">
        <v>0</v>
      </c>
      <c r="E185" s="10">
        <v>70</v>
      </c>
      <c r="F185" s="10">
        <f t="shared" si="25"/>
        <v>1591438.6800000002</v>
      </c>
      <c r="G185" s="11">
        <v>1.1499999999999999</v>
      </c>
      <c r="H185" s="45">
        <f t="shared" si="18"/>
        <v>80</v>
      </c>
      <c r="I185" s="24">
        <f t="shared" si="19"/>
        <v>140421.06</v>
      </c>
      <c r="J185" s="24">
        <f t="shared" si="20"/>
        <v>30190.527899999997</v>
      </c>
      <c r="K185" s="24">
        <f t="shared" si="21"/>
        <v>93614.040000000008</v>
      </c>
      <c r="L185" s="24">
        <f t="shared" si="22"/>
        <v>264225.62789999996</v>
      </c>
      <c r="M185" s="24"/>
    </row>
    <row r="186" spans="1:13" x14ac:dyDescent="0.25">
      <c r="A186" s="66"/>
      <c r="B186" s="14">
        <v>2.72</v>
      </c>
      <c r="C186" s="10">
        <v>249</v>
      </c>
      <c r="D186" s="10">
        <v>6</v>
      </c>
      <c r="E186" s="10">
        <v>70</v>
      </c>
      <c r="F186" s="10">
        <f t="shared" si="25"/>
        <v>2789309.952</v>
      </c>
      <c r="G186" s="11">
        <v>1.1499999999999999</v>
      </c>
      <c r="H186" s="45">
        <f t="shared" si="18"/>
        <v>80</v>
      </c>
      <c r="I186" s="24">
        <f t="shared" si="19"/>
        <v>237725.28000000003</v>
      </c>
      <c r="J186" s="24">
        <f t="shared" si="20"/>
        <v>51110.935200000007</v>
      </c>
      <c r="K186" s="24">
        <f t="shared" si="21"/>
        <v>158483.52000000002</v>
      </c>
      <c r="L186" s="24">
        <f t="shared" si="22"/>
        <v>447319.73520000005</v>
      </c>
      <c r="M186" s="24"/>
    </row>
    <row r="187" spans="1:13" x14ac:dyDescent="0.25">
      <c r="A187" s="66"/>
      <c r="B187" s="14">
        <v>3.03</v>
      </c>
      <c r="C187" s="10">
        <v>302</v>
      </c>
      <c r="D187" s="10">
        <v>9</v>
      </c>
      <c r="E187" s="10">
        <v>70</v>
      </c>
      <c r="F187" s="10">
        <f t="shared" si="25"/>
        <v>3832820.3160000001</v>
      </c>
      <c r="G187" s="11">
        <v>1.1499999999999999</v>
      </c>
      <c r="H187" s="45">
        <f t="shared" si="18"/>
        <v>80</v>
      </c>
      <c r="I187" s="24">
        <f t="shared" si="19"/>
        <v>321186.06</v>
      </c>
      <c r="J187" s="24">
        <f t="shared" si="20"/>
        <v>69055.002899999992</v>
      </c>
      <c r="K187" s="24">
        <f t="shared" si="21"/>
        <v>214124.04</v>
      </c>
      <c r="L187" s="24">
        <f t="shared" si="22"/>
        <v>604365.10290000006</v>
      </c>
      <c r="M187" s="24"/>
    </row>
    <row r="188" spans="1:13" x14ac:dyDescent="0.25">
      <c r="A188" s="66"/>
      <c r="B188" s="14">
        <v>3.34</v>
      </c>
      <c r="C188" s="10">
        <v>335</v>
      </c>
      <c r="D188" s="10">
        <v>12</v>
      </c>
      <c r="E188" s="10">
        <v>70</v>
      </c>
      <c r="F188" s="10">
        <f t="shared" si="25"/>
        <v>4765171.3199999994</v>
      </c>
      <c r="G188" s="11">
        <v>1.1499999999999999</v>
      </c>
      <c r="H188" s="45">
        <f t="shared" si="18"/>
        <v>80</v>
      </c>
      <c r="I188" s="24">
        <f t="shared" si="19"/>
        <v>392733.89999999991</v>
      </c>
      <c r="J188" s="24">
        <f t="shared" si="20"/>
        <v>84437.788499999981</v>
      </c>
      <c r="K188" s="24">
        <f t="shared" si="21"/>
        <v>261822.59999999998</v>
      </c>
      <c r="L188" s="24">
        <f t="shared" si="22"/>
        <v>738994.28849999979</v>
      </c>
      <c r="M188" s="24"/>
    </row>
    <row r="189" spans="1:13" x14ac:dyDescent="0.25">
      <c r="A189" s="66"/>
      <c r="B189" s="14">
        <v>3.65</v>
      </c>
      <c r="C189" s="10">
        <v>263</v>
      </c>
      <c r="D189" s="10">
        <v>15</v>
      </c>
      <c r="E189" s="10">
        <v>70</v>
      </c>
      <c r="F189" s="10">
        <f t="shared" si="25"/>
        <v>4155623.55</v>
      </c>
      <c r="G189" s="11">
        <v>1.1499999999999999</v>
      </c>
      <c r="H189" s="45">
        <f t="shared" si="18"/>
        <v>80</v>
      </c>
      <c r="I189" s="24">
        <f t="shared" si="19"/>
        <v>336942.45</v>
      </c>
      <c r="J189" s="24">
        <f t="shared" si="20"/>
        <v>72442.626749999996</v>
      </c>
      <c r="K189" s="24">
        <f t="shared" si="21"/>
        <v>224628.30000000002</v>
      </c>
      <c r="L189" s="24">
        <f t="shared" si="22"/>
        <v>634013.37675000005</v>
      </c>
      <c r="M189" s="24"/>
    </row>
    <row r="190" spans="1:13" x14ac:dyDescent="0.25">
      <c r="A190" s="66"/>
      <c r="B190" s="14">
        <v>3.96</v>
      </c>
      <c r="C190" s="10">
        <v>223</v>
      </c>
      <c r="D190" s="10">
        <v>18</v>
      </c>
      <c r="E190" s="10">
        <v>70</v>
      </c>
      <c r="F190" s="10">
        <f t="shared" si="25"/>
        <v>3884845.5359999998</v>
      </c>
      <c r="G190" s="11">
        <v>1.1499999999999999</v>
      </c>
      <c r="H190" s="45">
        <f t="shared" si="18"/>
        <v>80</v>
      </c>
      <c r="I190" s="24">
        <f t="shared" si="19"/>
        <v>309961.08</v>
      </c>
      <c r="J190" s="24">
        <f t="shared" si="20"/>
        <v>66641.632200000007</v>
      </c>
      <c r="K190" s="24">
        <f t="shared" si="21"/>
        <v>206640.72000000003</v>
      </c>
      <c r="L190" s="24">
        <f t="shared" si="22"/>
        <v>583243.43220000004</v>
      </c>
      <c r="M190" s="24"/>
    </row>
    <row r="191" spans="1:13" x14ac:dyDescent="0.25">
      <c r="A191" s="66"/>
      <c r="B191" s="14">
        <v>4.2699999999999996</v>
      </c>
      <c r="C191" s="10">
        <v>209</v>
      </c>
      <c r="D191" s="10">
        <v>21</v>
      </c>
      <c r="E191" s="10">
        <v>70</v>
      </c>
      <c r="F191" s="10">
        <f t="shared" si="25"/>
        <v>3988626.642</v>
      </c>
      <c r="G191" s="11">
        <v>1.1499999999999999</v>
      </c>
      <c r="H191" s="45">
        <f t="shared" si="18"/>
        <v>80</v>
      </c>
      <c r="I191" s="24">
        <f t="shared" si="19"/>
        <v>313242.93</v>
      </c>
      <c r="J191" s="24">
        <f t="shared" si="20"/>
        <v>67347.229949999994</v>
      </c>
      <c r="K191" s="24">
        <f t="shared" si="21"/>
        <v>208828.62</v>
      </c>
      <c r="L191" s="24">
        <f t="shared" si="22"/>
        <v>589418.77995</v>
      </c>
      <c r="M191" s="24"/>
    </row>
    <row r="192" spans="1:13" x14ac:dyDescent="0.25">
      <c r="A192" s="66"/>
      <c r="B192" s="14">
        <v>4.58</v>
      </c>
      <c r="C192" s="10">
        <v>148</v>
      </c>
      <c r="D192" s="10">
        <v>24</v>
      </c>
      <c r="E192" s="10">
        <v>70</v>
      </c>
      <c r="F192" s="10">
        <f t="shared" si="25"/>
        <v>3077122.4639999997</v>
      </c>
      <c r="G192" s="11">
        <v>1.1499999999999999</v>
      </c>
      <c r="H192" s="45">
        <f t="shared" si="18"/>
        <v>80</v>
      </c>
      <c r="I192" s="24">
        <f t="shared" si="19"/>
        <v>237921.84</v>
      </c>
      <c r="J192" s="24">
        <f t="shared" si="20"/>
        <v>51153.195599999999</v>
      </c>
      <c r="K192" s="24">
        <f t="shared" si="21"/>
        <v>158614.56000000003</v>
      </c>
      <c r="L192" s="24">
        <f t="shared" si="22"/>
        <v>447689.5956</v>
      </c>
      <c r="M192" s="24"/>
    </row>
    <row r="193" spans="1:13" x14ac:dyDescent="0.25">
      <c r="A193" s="66"/>
      <c r="B193" s="14">
        <v>4.8899999999999997</v>
      </c>
      <c r="C193" s="10">
        <v>237</v>
      </c>
      <c r="D193" s="10">
        <v>27</v>
      </c>
      <c r="E193" s="10">
        <v>70</v>
      </c>
      <c r="F193" s="10">
        <f t="shared" si="25"/>
        <v>5342435.5139999986</v>
      </c>
      <c r="G193" s="11">
        <v>1.1499999999999999</v>
      </c>
      <c r="H193" s="45">
        <f t="shared" si="18"/>
        <v>80</v>
      </c>
      <c r="I193" s="24">
        <f t="shared" si="19"/>
        <v>406784.42999999993</v>
      </c>
      <c r="J193" s="24">
        <f t="shared" si="20"/>
        <v>87458.65244999998</v>
      </c>
      <c r="K193" s="24">
        <f t="shared" si="21"/>
        <v>271189.62</v>
      </c>
      <c r="L193" s="24">
        <f t="shared" si="22"/>
        <v>765432.70244999998</v>
      </c>
      <c r="M193" s="24"/>
    </row>
    <row r="194" spans="1:13" x14ac:dyDescent="0.25">
      <c r="A194" s="66"/>
      <c r="B194" s="9">
        <f>4.89*1.05</f>
        <v>5.1345000000000001</v>
      </c>
      <c r="C194" s="10">
        <v>34</v>
      </c>
      <c r="D194" s="10">
        <v>30</v>
      </c>
      <c r="E194" s="10">
        <v>70</v>
      </c>
      <c r="F194" s="10">
        <f>4.89*1.05*(1 + E194/100 + D194/100)*2340*C194</f>
        <v>817001.64</v>
      </c>
      <c r="G194" s="11">
        <v>1.1499999999999999</v>
      </c>
      <c r="H194" s="45">
        <f t="shared" si="18"/>
        <v>80</v>
      </c>
      <c r="I194" s="24">
        <f t="shared" si="19"/>
        <v>61275.123</v>
      </c>
      <c r="J194" s="24">
        <f t="shared" si="20"/>
        <v>13174.151445</v>
      </c>
      <c r="K194" s="24">
        <f t="shared" si="21"/>
        <v>40850.082000000002</v>
      </c>
      <c r="L194" s="24">
        <f t="shared" si="22"/>
        <v>115299.35644500001</v>
      </c>
      <c r="M194" s="14" t="s">
        <v>24</v>
      </c>
    </row>
    <row r="195" spans="1:13" x14ac:dyDescent="0.25">
      <c r="A195" s="66"/>
      <c r="B195" s="9">
        <f>4.89*1.06</f>
        <v>5.1833999999999998</v>
      </c>
      <c r="C195" s="10">
        <v>25</v>
      </c>
      <c r="D195" s="10">
        <v>31</v>
      </c>
      <c r="E195" s="10">
        <v>70</v>
      </c>
      <c r="F195" s="10">
        <f>4.89*1.06*(1 + E195/100 + D195/100)*2340*C195</f>
        <v>609490.08900000004</v>
      </c>
      <c r="G195" s="11">
        <v>1.1499999999999999</v>
      </c>
      <c r="H195" s="45">
        <f t="shared" si="18"/>
        <v>80</v>
      </c>
      <c r="I195" s="24">
        <f t="shared" si="19"/>
        <v>45484.334999999999</v>
      </c>
      <c r="J195" s="24">
        <f t="shared" si="20"/>
        <v>9779.132024999999</v>
      </c>
      <c r="K195" s="24">
        <f t="shared" si="21"/>
        <v>30322.890000000003</v>
      </c>
      <c r="L195" s="24">
        <f t="shared" si="22"/>
        <v>85586.357025000005</v>
      </c>
      <c r="M195" s="14" t="s">
        <v>25</v>
      </c>
    </row>
    <row r="196" spans="1:13" x14ac:dyDescent="0.25">
      <c r="A196" s="66"/>
      <c r="B196" s="9">
        <f>4.89*1.07</f>
        <v>5.2323000000000004</v>
      </c>
      <c r="C196" s="10">
        <v>15</v>
      </c>
      <c r="D196" s="10">
        <v>32</v>
      </c>
      <c r="E196" s="10">
        <v>70</v>
      </c>
      <c r="F196" s="10">
        <f>4.89*1.07*(1 + E196/100 + D196/100)*2340*C196</f>
        <v>370980.53460000001</v>
      </c>
      <c r="G196" s="11">
        <v>1.1499999999999999</v>
      </c>
      <c r="H196" s="45">
        <f t="shared" si="18"/>
        <v>80</v>
      </c>
      <c r="I196" s="24">
        <f t="shared" si="19"/>
        <v>27548.059500000007</v>
      </c>
      <c r="J196" s="24">
        <f t="shared" si="20"/>
        <v>5922.8327925000012</v>
      </c>
      <c r="K196" s="24">
        <f t="shared" si="21"/>
        <v>18365.373000000003</v>
      </c>
      <c r="L196" s="24">
        <f t="shared" si="22"/>
        <v>51836.265292500015</v>
      </c>
      <c r="M196" s="14" t="s">
        <v>26</v>
      </c>
    </row>
    <row r="197" spans="1:13" x14ac:dyDescent="0.25">
      <c r="A197" s="66"/>
      <c r="B197" s="9">
        <f>4.89*1.08</f>
        <v>5.2812000000000001</v>
      </c>
      <c r="C197" s="10">
        <v>12</v>
      </c>
      <c r="D197" s="10">
        <v>33</v>
      </c>
      <c r="E197" s="10">
        <v>70</v>
      </c>
      <c r="F197" s="10">
        <f>4.89*1.08*(1 + E197/100 + D197/100)*2340*C197</f>
        <v>301041.07487999997</v>
      </c>
      <c r="G197" s="11">
        <v>1.1499999999999999</v>
      </c>
      <c r="H197" s="45">
        <f t="shared" si="18"/>
        <v>80</v>
      </c>
      <c r="I197" s="24">
        <f t="shared" si="19"/>
        <v>22244.414399999998</v>
      </c>
      <c r="J197" s="24">
        <f t="shared" si="20"/>
        <v>4782.5490959999997</v>
      </c>
      <c r="K197" s="24">
        <f t="shared" si="21"/>
        <v>14829.6096</v>
      </c>
      <c r="L197" s="24">
        <f t="shared" si="22"/>
        <v>41856.573095999993</v>
      </c>
      <c r="M197" s="14" t="s">
        <v>27</v>
      </c>
    </row>
    <row r="198" spans="1:13" x14ac:dyDescent="0.25">
      <c r="A198" s="66"/>
      <c r="B198" s="9">
        <f>4.89*1.09</f>
        <v>5.3300999999999998</v>
      </c>
      <c r="C198" s="10">
        <v>9</v>
      </c>
      <c r="D198" s="10">
        <v>34</v>
      </c>
      <c r="E198" s="10">
        <v>70</v>
      </c>
      <c r="F198" s="10">
        <f>4.89*1.09*(1 + E198/100 + D198/100)*2340*C198</f>
        <v>228993.88824</v>
      </c>
      <c r="G198" s="11">
        <v>1.1499999999999999</v>
      </c>
      <c r="H198" s="45">
        <f t="shared" si="18"/>
        <v>80</v>
      </c>
      <c r="I198" s="24">
        <f t="shared" si="19"/>
        <v>16837.785899999999</v>
      </c>
      <c r="J198" s="24">
        <f t="shared" si="20"/>
        <v>3620.1239684999996</v>
      </c>
      <c r="K198" s="24">
        <f t="shared" si="21"/>
        <v>11225.190600000002</v>
      </c>
      <c r="L198" s="24">
        <f t="shared" si="22"/>
        <v>31683.100468500001</v>
      </c>
      <c r="M198" s="14" t="s">
        <v>28</v>
      </c>
    </row>
    <row r="199" spans="1:13" x14ac:dyDescent="0.25">
      <c r="A199" s="66"/>
      <c r="B199" s="9">
        <f>4.89*1.1</f>
        <v>5.3790000000000004</v>
      </c>
      <c r="C199" s="10">
        <v>4</v>
      </c>
      <c r="D199" s="10">
        <v>34</v>
      </c>
      <c r="E199" s="10">
        <v>70</v>
      </c>
      <c r="F199" s="10">
        <f>4.89*1.1*(1 + E199/100 + D199/100)*2340*C199</f>
        <v>102708.77760000002</v>
      </c>
      <c r="G199" s="11">
        <v>1.1499999999999999</v>
      </c>
      <c r="H199" s="45">
        <f t="shared" si="18"/>
        <v>80</v>
      </c>
      <c r="I199" s="24">
        <f t="shared" si="19"/>
        <v>7552.116</v>
      </c>
      <c r="J199" s="24">
        <f t="shared" si="20"/>
        <v>1623.7049400000001</v>
      </c>
      <c r="K199" s="24">
        <f t="shared" si="21"/>
        <v>5034.7440000000006</v>
      </c>
      <c r="L199" s="24">
        <f t="shared" si="22"/>
        <v>14210.56494</v>
      </c>
      <c r="M199" s="14" t="s">
        <v>29</v>
      </c>
    </row>
  </sheetData>
  <mergeCells count="28">
    <mergeCell ref="A64:A71"/>
    <mergeCell ref="G5:H5"/>
    <mergeCell ref="A8:B8"/>
    <mergeCell ref="A33:B33"/>
    <mergeCell ref="A172:A183"/>
    <mergeCell ref="A184:A199"/>
    <mergeCell ref="A73:A92"/>
    <mergeCell ref="A110:A118"/>
    <mergeCell ref="A119:A133"/>
    <mergeCell ref="A135:A155"/>
    <mergeCell ref="A93:A109"/>
    <mergeCell ref="A134:B134"/>
    <mergeCell ref="A1:C1"/>
    <mergeCell ref="A2:M2"/>
    <mergeCell ref="L4:M4"/>
    <mergeCell ref="A3:M3"/>
    <mergeCell ref="A156:A171"/>
    <mergeCell ref="A9:A16"/>
    <mergeCell ref="A17:A22"/>
    <mergeCell ref="A23:A27"/>
    <mergeCell ref="A28:A32"/>
    <mergeCell ref="A34:A47"/>
    <mergeCell ref="A48:A55"/>
    <mergeCell ref="A72:B72"/>
    <mergeCell ref="I5:L5"/>
    <mergeCell ref="M5:M6"/>
    <mergeCell ref="A5:F5"/>
    <mergeCell ref="A56:A63"/>
  </mergeCells>
  <printOptions horizontalCentered="1"/>
  <pageMargins left="0.31496062992125984" right="0.27559055118110237" top="0.31496062992125984" bottom="0.31496062992125984" header="0.31496062992125984" footer="0.31496062992125984"/>
  <pageSetup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EB3E0-A28A-4F88-9344-067554D60C89}">
  <dimension ref="A1:O142"/>
  <sheetViews>
    <sheetView tabSelected="1" zoomScaleNormal="100" workbookViewId="0">
      <selection activeCell="H6" sqref="H6"/>
    </sheetView>
  </sheetViews>
  <sheetFormatPr defaultRowHeight="15" x14ac:dyDescent="0.25"/>
  <cols>
    <col min="1" max="1" width="12.42578125" customWidth="1"/>
    <col min="2" max="2" width="7.140625" customWidth="1"/>
    <col min="3" max="3" width="9.28515625" customWidth="1"/>
    <col min="4" max="4" width="6.28515625" customWidth="1"/>
    <col min="5" max="5" width="5.140625" customWidth="1"/>
    <col min="6" max="6" width="15.42578125" customWidth="1"/>
    <col min="7" max="7" width="6" customWidth="1"/>
    <col min="8" max="8" width="6.7109375" customWidth="1"/>
    <col min="9" max="9" width="15.5703125" customWidth="1"/>
    <col min="10" max="10" width="13.85546875" customWidth="1"/>
    <col min="11" max="11" width="14.5703125" customWidth="1"/>
    <col min="12" max="12" width="14.42578125" customWidth="1"/>
    <col min="13" max="13" width="13.85546875" customWidth="1"/>
  </cols>
  <sheetData>
    <row r="1" spans="1:15" ht="15.75" x14ac:dyDescent="0.25">
      <c r="A1" s="60" t="s">
        <v>128</v>
      </c>
      <c r="B1" s="60"/>
      <c r="C1" s="60"/>
    </row>
    <row r="2" spans="1:15" ht="18.75" x14ac:dyDescent="0.3">
      <c r="A2" s="65" t="s">
        <v>129</v>
      </c>
      <c r="B2" s="65"/>
      <c r="C2" s="65"/>
      <c r="D2" s="65"/>
      <c r="E2" s="65"/>
      <c r="F2" s="65"/>
      <c r="G2" s="65"/>
      <c r="H2" s="65"/>
      <c r="I2" s="65"/>
      <c r="J2" s="65"/>
      <c r="K2" s="65"/>
      <c r="L2" s="65"/>
      <c r="M2" s="65"/>
      <c r="N2" s="52"/>
      <c r="O2" s="52"/>
    </row>
    <row r="3" spans="1:15" s="43" customFormat="1" ht="16.5" customHeight="1" x14ac:dyDescent="0.25">
      <c r="A3" s="81" t="s">
        <v>114</v>
      </c>
      <c r="B3" s="82"/>
      <c r="C3" s="82"/>
      <c r="D3" s="82"/>
      <c r="E3" s="82"/>
      <c r="F3" s="82"/>
      <c r="G3" s="82"/>
      <c r="H3" s="82"/>
      <c r="I3" s="82"/>
      <c r="J3" s="82"/>
      <c r="K3" s="82"/>
      <c r="L3" s="82"/>
      <c r="M3" s="82"/>
    </row>
    <row r="4" spans="1:15" s="43" customFormat="1" ht="33" customHeight="1" x14ac:dyDescent="0.25">
      <c r="A4" s="29"/>
      <c r="B4" s="29"/>
      <c r="C4" s="29"/>
      <c r="D4" s="29"/>
      <c r="E4" s="29"/>
      <c r="F4" s="29"/>
      <c r="G4" s="29"/>
      <c r="H4" s="29"/>
      <c r="L4" s="83" t="s">
        <v>48</v>
      </c>
      <c r="M4" s="83"/>
    </row>
    <row r="5" spans="1:15" ht="28.5" customHeight="1" x14ac:dyDescent="0.25">
      <c r="A5" s="74" t="s">
        <v>110</v>
      </c>
      <c r="B5" s="74"/>
      <c r="C5" s="74"/>
      <c r="D5" s="74"/>
      <c r="E5" s="74"/>
      <c r="F5" s="74"/>
      <c r="G5" s="74" t="s">
        <v>112</v>
      </c>
      <c r="H5" s="74"/>
      <c r="I5" s="74" t="s">
        <v>113</v>
      </c>
      <c r="J5" s="74"/>
      <c r="K5" s="74"/>
      <c r="L5" s="74"/>
      <c r="M5" s="76" t="s">
        <v>109</v>
      </c>
    </row>
    <row r="6" spans="1:15" ht="133.5" customHeight="1" x14ac:dyDescent="0.25">
      <c r="A6" s="6" t="s">
        <v>2</v>
      </c>
      <c r="B6" s="6" t="s">
        <v>49</v>
      </c>
      <c r="C6" s="6" t="s">
        <v>4</v>
      </c>
      <c r="D6" s="6" t="s">
        <v>5</v>
      </c>
      <c r="E6" s="6" t="s">
        <v>6</v>
      </c>
      <c r="F6" s="6" t="s">
        <v>7</v>
      </c>
      <c r="G6" s="6" t="s">
        <v>111</v>
      </c>
      <c r="H6" s="6" t="s">
        <v>104</v>
      </c>
      <c r="I6" s="6" t="s">
        <v>101</v>
      </c>
      <c r="J6" s="6" t="s">
        <v>107</v>
      </c>
      <c r="K6" s="6" t="s">
        <v>106</v>
      </c>
      <c r="L6" s="6" t="s">
        <v>108</v>
      </c>
      <c r="M6" s="76"/>
    </row>
    <row r="7" spans="1:15" x14ac:dyDescent="0.25">
      <c r="A7" s="6"/>
      <c r="B7" s="6"/>
      <c r="C7" s="55">
        <f t="shared" ref="C7" si="0">SUM(C8:C142)</f>
        <v>130261</v>
      </c>
      <c r="D7" s="55"/>
      <c r="E7" s="55"/>
      <c r="F7" s="55">
        <f>SUM(F8:F142)</f>
        <v>1865070265.1490004</v>
      </c>
      <c r="G7" s="55"/>
      <c r="H7" s="55"/>
      <c r="I7" s="55">
        <f>SUM(I8:I142)</f>
        <v>185482552.95180005</v>
      </c>
      <c r="J7" s="55">
        <f t="shared" ref="J7:L7" si="1">SUM(J8:J142)</f>
        <v>39878748.884636998</v>
      </c>
      <c r="K7" s="55">
        <f t="shared" si="1"/>
        <v>123655035.30120005</v>
      </c>
      <c r="L7" s="55">
        <f t="shared" si="1"/>
        <v>349016337.13763684</v>
      </c>
      <c r="M7" s="56"/>
    </row>
    <row r="8" spans="1:15" ht="59.25" customHeight="1" x14ac:dyDescent="0.25">
      <c r="A8" s="67" t="s">
        <v>96</v>
      </c>
      <c r="B8" s="68"/>
      <c r="C8" s="32"/>
      <c r="D8" s="32"/>
      <c r="E8" s="32"/>
      <c r="F8" s="32"/>
      <c r="G8" s="32"/>
      <c r="H8" s="32"/>
      <c r="I8" s="32"/>
      <c r="J8" s="24"/>
      <c r="K8" s="24"/>
      <c r="L8" s="24"/>
      <c r="M8" s="24"/>
    </row>
    <row r="9" spans="1:15" x14ac:dyDescent="0.25">
      <c r="A9" s="66" t="s">
        <v>84</v>
      </c>
      <c r="B9" s="17">
        <v>4.4000000000000004</v>
      </c>
      <c r="C9" s="20">
        <v>36</v>
      </c>
      <c r="D9" s="20">
        <v>15</v>
      </c>
      <c r="E9" s="20">
        <v>30</v>
      </c>
      <c r="F9" s="10">
        <f t="shared" ref="F9:F30" si="2">B9*(1 + E9/100 + D9/100)*2340*C9</f>
        <v>537451.19999999995</v>
      </c>
      <c r="G9" s="8">
        <v>1.1499999999999999</v>
      </c>
      <c r="H9" s="21">
        <f>E9+10</f>
        <v>40</v>
      </c>
      <c r="I9" s="40">
        <f>B9*C9*2340*0.15</f>
        <v>55598.400000000001</v>
      </c>
      <c r="J9" s="41">
        <f>I9:I10*0.215</f>
        <v>11953.656000000001</v>
      </c>
      <c r="K9" s="41">
        <f>B9*C9*2340*0.1</f>
        <v>37065.599999999999</v>
      </c>
      <c r="L9" s="41">
        <f>I9+J9+K9</f>
        <v>104617.65599999999</v>
      </c>
      <c r="M9" s="24"/>
    </row>
    <row r="10" spans="1:15" x14ac:dyDescent="0.25">
      <c r="A10" s="66"/>
      <c r="B10" s="17">
        <v>4.74</v>
      </c>
      <c r="C10" s="20">
        <v>6</v>
      </c>
      <c r="D10" s="20">
        <v>18</v>
      </c>
      <c r="E10" s="20">
        <v>30</v>
      </c>
      <c r="F10" s="10">
        <f t="shared" si="2"/>
        <v>98493.407999999996</v>
      </c>
      <c r="G10" s="8">
        <v>1.1499999999999999</v>
      </c>
      <c r="H10" s="21">
        <f t="shared" ref="H10:H73" si="3">E10+10</f>
        <v>40</v>
      </c>
      <c r="I10" s="40">
        <f t="shared" ref="I10:I73" si="4">B10*C10*2340*0.15</f>
        <v>9982.44</v>
      </c>
      <c r="J10" s="41">
        <f t="shared" ref="J10:J73" si="5">I10:I11*0.215</f>
        <v>2146.2246</v>
      </c>
      <c r="K10" s="41">
        <f t="shared" ref="K10:K73" si="6">B10*C10*2340*0.1</f>
        <v>6654.9600000000009</v>
      </c>
      <c r="L10" s="41">
        <f t="shared" ref="L10:L73" si="7">I10+J10+K10</f>
        <v>18783.624600000003</v>
      </c>
      <c r="M10" s="24"/>
    </row>
    <row r="11" spans="1:15" x14ac:dyDescent="0.25">
      <c r="A11" s="66"/>
      <c r="B11" s="17">
        <v>5.08</v>
      </c>
      <c r="C11" s="20">
        <v>18</v>
      </c>
      <c r="D11" s="20">
        <v>21</v>
      </c>
      <c r="E11" s="20">
        <v>30</v>
      </c>
      <c r="F11" s="10">
        <f t="shared" si="2"/>
        <v>323094.09599999996</v>
      </c>
      <c r="G11" s="8">
        <v>1.1499999999999999</v>
      </c>
      <c r="H11" s="21">
        <f t="shared" si="3"/>
        <v>40</v>
      </c>
      <c r="I11" s="40">
        <f t="shared" si="4"/>
        <v>32095.439999999999</v>
      </c>
      <c r="J11" s="41">
        <f t="shared" si="5"/>
        <v>6900.5195999999996</v>
      </c>
      <c r="K11" s="41">
        <f t="shared" si="6"/>
        <v>21396.960000000003</v>
      </c>
      <c r="L11" s="41">
        <f t="shared" si="7"/>
        <v>60392.919600000008</v>
      </c>
      <c r="M11" s="24"/>
    </row>
    <row r="12" spans="1:15" x14ac:dyDescent="0.25">
      <c r="A12" s="66"/>
      <c r="B12" s="17">
        <v>5.42</v>
      </c>
      <c r="C12" s="20">
        <v>35</v>
      </c>
      <c r="D12" s="20">
        <v>24</v>
      </c>
      <c r="E12" s="20">
        <v>30</v>
      </c>
      <c r="F12" s="10">
        <f t="shared" si="2"/>
        <v>683602.91999999993</v>
      </c>
      <c r="G12" s="8">
        <v>1.1499999999999999</v>
      </c>
      <c r="H12" s="21">
        <f t="shared" si="3"/>
        <v>40</v>
      </c>
      <c r="I12" s="40">
        <f t="shared" si="4"/>
        <v>66584.7</v>
      </c>
      <c r="J12" s="41">
        <f t="shared" si="5"/>
        <v>14315.710499999999</v>
      </c>
      <c r="K12" s="41">
        <f t="shared" si="6"/>
        <v>44389.8</v>
      </c>
      <c r="L12" s="41">
        <f t="shared" si="7"/>
        <v>125290.2105</v>
      </c>
      <c r="M12" s="24"/>
    </row>
    <row r="13" spans="1:15" x14ac:dyDescent="0.25">
      <c r="A13" s="66"/>
      <c r="B13" s="17">
        <v>5.76</v>
      </c>
      <c r="C13" s="20">
        <v>35</v>
      </c>
      <c r="D13" s="20">
        <v>27</v>
      </c>
      <c r="E13" s="20">
        <v>30</v>
      </c>
      <c r="F13" s="10">
        <f t="shared" si="2"/>
        <v>740638.08</v>
      </c>
      <c r="G13" s="8">
        <v>1.1499999999999999</v>
      </c>
      <c r="H13" s="21">
        <f t="shared" si="3"/>
        <v>40</v>
      </c>
      <c r="I13" s="40">
        <f t="shared" si="4"/>
        <v>70761.599999999991</v>
      </c>
      <c r="J13" s="41">
        <f t="shared" si="5"/>
        <v>15213.743999999999</v>
      </c>
      <c r="K13" s="41">
        <f t="shared" si="6"/>
        <v>47174.400000000001</v>
      </c>
      <c r="L13" s="41">
        <f t="shared" si="7"/>
        <v>133149.74399999998</v>
      </c>
      <c r="M13" s="24"/>
    </row>
    <row r="14" spans="1:15" x14ac:dyDescent="0.25">
      <c r="A14" s="66"/>
      <c r="B14" s="17">
        <v>6.1</v>
      </c>
      <c r="C14" s="20">
        <v>8</v>
      </c>
      <c r="D14" s="20">
        <v>30</v>
      </c>
      <c r="E14" s="20">
        <v>30</v>
      </c>
      <c r="F14" s="10">
        <f t="shared" si="2"/>
        <v>182707.19999999998</v>
      </c>
      <c r="G14" s="8">
        <v>1.1499999999999999</v>
      </c>
      <c r="H14" s="21">
        <f t="shared" si="3"/>
        <v>40</v>
      </c>
      <c r="I14" s="40">
        <f t="shared" si="4"/>
        <v>17128.8</v>
      </c>
      <c r="J14" s="41">
        <f t="shared" si="5"/>
        <v>3682.692</v>
      </c>
      <c r="K14" s="41">
        <f t="shared" si="6"/>
        <v>11419.2</v>
      </c>
      <c r="L14" s="41">
        <f t="shared" si="7"/>
        <v>32230.691999999999</v>
      </c>
      <c r="M14" s="24"/>
    </row>
    <row r="15" spans="1:15" x14ac:dyDescent="0.25">
      <c r="A15" s="66"/>
      <c r="B15" s="17">
        <v>6.44</v>
      </c>
      <c r="C15" s="20">
        <v>5</v>
      </c>
      <c r="D15" s="20">
        <v>33</v>
      </c>
      <c r="E15" s="20">
        <v>30</v>
      </c>
      <c r="F15" s="10">
        <f t="shared" si="2"/>
        <v>122817.24000000002</v>
      </c>
      <c r="G15" s="8">
        <v>1.1499999999999999</v>
      </c>
      <c r="H15" s="21">
        <f t="shared" si="3"/>
        <v>40</v>
      </c>
      <c r="I15" s="40">
        <f t="shared" si="4"/>
        <v>11302.199999999999</v>
      </c>
      <c r="J15" s="41">
        <f t="shared" si="5"/>
        <v>2429.9729999999995</v>
      </c>
      <c r="K15" s="41">
        <f t="shared" si="6"/>
        <v>7534.8</v>
      </c>
      <c r="L15" s="41">
        <f t="shared" si="7"/>
        <v>21266.972999999998</v>
      </c>
      <c r="M15" s="24"/>
    </row>
    <row r="16" spans="1:15" x14ac:dyDescent="0.25">
      <c r="A16" s="66"/>
      <c r="B16" s="17">
        <v>6.78</v>
      </c>
      <c r="C16" s="20">
        <v>3</v>
      </c>
      <c r="D16" s="20">
        <v>36</v>
      </c>
      <c r="E16" s="20">
        <v>30</v>
      </c>
      <c r="F16" s="10">
        <f t="shared" si="2"/>
        <v>79008.696000000011</v>
      </c>
      <c r="G16" s="8">
        <v>1.1499999999999999</v>
      </c>
      <c r="H16" s="21">
        <f t="shared" si="3"/>
        <v>40</v>
      </c>
      <c r="I16" s="40">
        <f t="shared" si="4"/>
        <v>7139.3399999999992</v>
      </c>
      <c r="J16" s="41">
        <f t="shared" si="5"/>
        <v>1534.9580999999998</v>
      </c>
      <c r="K16" s="41">
        <f t="shared" si="6"/>
        <v>4759.5600000000004</v>
      </c>
      <c r="L16" s="41">
        <f t="shared" si="7"/>
        <v>13433.858100000001</v>
      </c>
      <c r="M16" s="24"/>
    </row>
    <row r="17" spans="1:13" x14ac:dyDescent="0.25">
      <c r="A17" s="66" t="s">
        <v>10</v>
      </c>
      <c r="B17" s="17">
        <v>4.4000000000000004</v>
      </c>
      <c r="C17" s="20">
        <v>3</v>
      </c>
      <c r="D17" s="20">
        <v>15</v>
      </c>
      <c r="E17" s="20">
        <v>35</v>
      </c>
      <c r="F17" s="10">
        <f t="shared" si="2"/>
        <v>46332.000000000007</v>
      </c>
      <c r="G17" s="8">
        <v>1.1499999999999999</v>
      </c>
      <c r="H17" s="21">
        <f t="shared" si="3"/>
        <v>45</v>
      </c>
      <c r="I17" s="40">
        <f t="shared" si="4"/>
        <v>4633.2000000000007</v>
      </c>
      <c r="J17" s="41">
        <f t="shared" si="5"/>
        <v>996.13800000000015</v>
      </c>
      <c r="K17" s="41">
        <f t="shared" si="6"/>
        <v>3088.8000000000006</v>
      </c>
      <c r="L17" s="41">
        <f t="shared" si="7"/>
        <v>8718.1380000000008</v>
      </c>
      <c r="M17" s="24"/>
    </row>
    <row r="18" spans="1:13" x14ac:dyDescent="0.25">
      <c r="A18" s="66"/>
      <c r="B18" s="17">
        <v>4.74</v>
      </c>
      <c r="C18" s="20">
        <v>1</v>
      </c>
      <c r="D18" s="20">
        <v>18</v>
      </c>
      <c r="E18" s="20">
        <v>35</v>
      </c>
      <c r="F18" s="10">
        <f t="shared" si="2"/>
        <v>16970.148000000001</v>
      </c>
      <c r="G18" s="8">
        <v>1.1499999999999999</v>
      </c>
      <c r="H18" s="21">
        <f t="shared" si="3"/>
        <v>45</v>
      </c>
      <c r="I18" s="40">
        <f t="shared" si="4"/>
        <v>1663.74</v>
      </c>
      <c r="J18" s="41">
        <f t="shared" si="5"/>
        <v>357.70409999999998</v>
      </c>
      <c r="K18" s="41">
        <f t="shared" si="6"/>
        <v>1109.1600000000001</v>
      </c>
      <c r="L18" s="41">
        <f t="shared" si="7"/>
        <v>3130.6041</v>
      </c>
      <c r="M18" s="24"/>
    </row>
    <row r="19" spans="1:13" x14ac:dyDescent="0.25">
      <c r="A19" s="66"/>
      <c r="B19" s="17">
        <v>5.08</v>
      </c>
      <c r="C19" s="20">
        <v>5</v>
      </c>
      <c r="D19" s="20">
        <v>21</v>
      </c>
      <c r="E19" s="20">
        <v>35</v>
      </c>
      <c r="F19" s="10">
        <f t="shared" si="2"/>
        <v>92720.16</v>
      </c>
      <c r="G19" s="8">
        <v>1.1499999999999999</v>
      </c>
      <c r="H19" s="21">
        <f t="shared" si="3"/>
        <v>45</v>
      </c>
      <c r="I19" s="40">
        <f t="shared" si="4"/>
        <v>8915.4</v>
      </c>
      <c r="J19" s="41">
        <f t="shared" si="5"/>
        <v>1916.8109999999999</v>
      </c>
      <c r="K19" s="41">
        <f t="shared" si="6"/>
        <v>5943.6</v>
      </c>
      <c r="L19" s="41">
        <f t="shared" si="7"/>
        <v>16775.811000000002</v>
      </c>
      <c r="M19" s="24"/>
    </row>
    <row r="20" spans="1:13" x14ac:dyDescent="0.25">
      <c r="A20" s="66"/>
      <c r="B20" s="17">
        <v>5.42</v>
      </c>
      <c r="C20" s="20">
        <v>6</v>
      </c>
      <c r="D20" s="20">
        <v>24</v>
      </c>
      <c r="E20" s="20">
        <v>35</v>
      </c>
      <c r="F20" s="10">
        <f t="shared" si="2"/>
        <v>120993.91200000001</v>
      </c>
      <c r="G20" s="8">
        <v>1.1499999999999999</v>
      </c>
      <c r="H20" s="21">
        <f t="shared" si="3"/>
        <v>45</v>
      </c>
      <c r="I20" s="40">
        <f t="shared" si="4"/>
        <v>11414.519999999999</v>
      </c>
      <c r="J20" s="41">
        <f t="shared" si="5"/>
        <v>2454.1217999999994</v>
      </c>
      <c r="K20" s="41">
        <f t="shared" si="6"/>
        <v>7609.6799999999994</v>
      </c>
      <c r="L20" s="41">
        <f t="shared" si="7"/>
        <v>21478.321799999998</v>
      </c>
      <c r="M20" s="24"/>
    </row>
    <row r="21" spans="1:13" x14ac:dyDescent="0.25">
      <c r="A21" s="66"/>
      <c r="B21" s="17">
        <v>5.76</v>
      </c>
      <c r="C21" s="20">
        <v>6</v>
      </c>
      <c r="D21" s="20">
        <v>27</v>
      </c>
      <c r="E21" s="20">
        <v>35</v>
      </c>
      <c r="F21" s="10">
        <f t="shared" si="2"/>
        <v>131010.04800000001</v>
      </c>
      <c r="G21" s="8">
        <v>1.1499999999999999</v>
      </c>
      <c r="H21" s="21">
        <f t="shared" si="3"/>
        <v>45</v>
      </c>
      <c r="I21" s="40">
        <f t="shared" si="4"/>
        <v>12130.560000000001</v>
      </c>
      <c r="J21" s="41">
        <f t="shared" si="5"/>
        <v>2608.0704000000001</v>
      </c>
      <c r="K21" s="41">
        <f t="shared" si="6"/>
        <v>8087.0400000000009</v>
      </c>
      <c r="L21" s="41">
        <f t="shared" si="7"/>
        <v>22825.670400000003</v>
      </c>
      <c r="M21" s="24"/>
    </row>
    <row r="22" spans="1:13" x14ac:dyDescent="0.25">
      <c r="A22" s="66"/>
      <c r="B22" s="17">
        <v>6.1</v>
      </c>
      <c r="C22" s="20">
        <v>1</v>
      </c>
      <c r="D22" s="20">
        <v>30</v>
      </c>
      <c r="E22" s="20">
        <v>35</v>
      </c>
      <c r="F22" s="10">
        <f t="shared" si="2"/>
        <v>23552.1</v>
      </c>
      <c r="G22" s="8">
        <v>1.1499999999999999</v>
      </c>
      <c r="H22" s="21">
        <f t="shared" si="3"/>
        <v>45</v>
      </c>
      <c r="I22" s="40">
        <f t="shared" si="4"/>
        <v>2141.1</v>
      </c>
      <c r="J22" s="41">
        <f t="shared" si="5"/>
        <v>460.3365</v>
      </c>
      <c r="K22" s="41">
        <f t="shared" si="6"/>
        <v>1427.4</v>
      </c>
      <c r="L22" s="41">
        <f t="shared" si="7"/>
        <v>4028.8364999999999</v>
      </c>
      <c r="M22" s="24"/>
    </row>
    <row r="23" spans="1:13" x14ac:dyDescent="0.25">
      <c r="A23" s="66"/>
      <c r="B23" s="17">
        <v>6.44</v>
      </c>
      <c r="C23" s="20">
        <v>1</v>
      </c>
      <c r="D23" s="20">
        <v>33</v>
      </c>
      <c r="E23" s="20">
        <v>35</v>
      </c>
      <c r="F23" s="10">
        <f t="shared" si="2"/>
        <v>25316.928000000004</v>
      </c>
      <c r="G23" s="8">
        <v>1.1499999999999999</v>
      </c>
      <c r="H23" s="21">
        <f t="shared" si="3"/>
        <v>45</v>
      </c>
      <c r="I23" s="40">
        <f t="shared" si="4"/>
        <v>2260.44</v>
      </c>
      <c r="J23" s="41">
        <f t="shared" si="5"/>
        <v>485.99459999999999</v>
      </c>
      <c r="K23" s="41">
        <f t="shared" si="6"/>
        <v>1506.96</v>
      </c>
      <c r="L23" s="41">
        <f t="shared" si="7"/>
        <v>4253.3945999999996</v>
      </c>
      <c r="M23" s="24"/>
    </row>
    <row r="24" spans="1:13" x14ac:dyDescent="0.25">
      <c r="A24" s="66" t="s">
        <v>12</v>
      </c>
      <c r="B24" s="17">
        <v>4.4000000000000004</v>
      </c>
      <c r="C24" s="20">
        <v>8</v>
      </c>
      <c r="D24" s="20">
        <v>15</v>
      </c>
      <c r="E24" s="20">
        <v>70</v>
      </c>
      <c r="F24" s="10">
        <f t="shared" si="2"/>
        <v>152380.80000000002</v>
      </c>
      <c r="G24" s="8">
        <v>1.1499999999999999</v>
      </c>
      <c r="H24" s="21">
        <f t="shared" si="3"/>
        <v>80</v>
      </c>
      <c r="I24" s="40">
        <f t="shared" si="4"/>
        <v>12355.199999999999</v>
      </c>
      <c r="J24" s="41">
        <f t="shared" si="5"/>
        <v>2656.3679999999999</v>
      </c>
      <c r="K24" s="41">
        <f t="shared" si="6"/>
        <v>8236.8000000000011</v>
      </c>
      <c r="L24" s="41">
        <f t="shared" si="7"/>
        <v>23248.368000000002</v>
      </c>
      <c r="M24" s="24"/>
    </row>
    <row r="25" spans="1:13" x14ac:dyDescent="0.25">
      <c r="A25" s="66"/>
      <c r="B25" s="17">
        <v>4.74</v>
      </c>
      <c r="C25" s="20">
        <v>15</v>
      </c>
      <c r="D25" s="20">
        <v>18</v>
      </c>
      <c r="E25" s="20">
        <v>70</v>
      </c>
      <c r="F25" s="10">
        <f t="shared" si="2"/>
        <v>312783.12</v>
      </c>
      <c r="G25" s="8">
        <v>1.1499999999999999</v>
      </c>
      <c r="H25" s="21">
        <f t="shared" si="3"/>
        <v>80</v>
      </c>
      <c r="I25" s="40">
        <f t="shared" si="4"/>
        <v>24956.100000000002</v>
      </c>
      <c r="J25" s="41">
        <f t="shared" si="5"/>
        <v>5365.5615000000007</v>
      </c>
      <c r="K25" s="41">
        <f t="shared" si="6"/>
        <v>16637.400000000005</v>
      </c>
      <c r="L25" s="41">
        <f t="shared" si="7"/>
        <v>46959.061500000011</v>
      </c>
      <c r="M25" s="24"/>
    </row>
    <row r="26" spans="1:13" x14ac:dyDescent="0.25">
      <c r="A26" s="66"/>
      <c r="B26" s="17">
        <v>5.08</v>
      </c>
      <c r="C26" s="20">
        <v>7</v>
      </c>
      <c r="D26" s="20">
        <v>21</v>
      </c>
      <c r="E26" s="20">
        <v>70</v>
      </c>
      <c r="F26" s="10">
        <f t="shared" si="2"/>
        <v>158931.864</v>
      </c>
      <c r="G26" s="8">
        <v>1.1499999999999999</v>
      </c>
      <c r="H26" s="21">
        <f t="shared" si="3"/>
        <v>80</v>
      </c>
      <c r="I26" s="40">
        <f t="shared" si="4"/>
        <v>12481.560000000001</v>
      </c>
      <c r="J26" s="41">
        <f t="shared" si="5"/>
        <v>2683.5354000000002</v>
      </c>
      <c r="K26" s="41">
        <f t="shared" si="6"/>
        <v>8321.0400000000009</v>
      </c>
      <c r="L26" s="41">
        <f t="shared" si="7"/>
        <v>23486.135400000003</v>
      </c>
      <c r="M26" s="24"/>
    </row>
    <row r="27" spans="1:13" x14ac:dyDescent="0.25">
      <c r="A27" s="66"/>
      <c r="B27" s="17">
        <v>5.42</v>
      </c>
      <c r="C27" s="20">
        <v>13</v>
      </c>
      <c r="D27" s="20">
        <v>24</v>
      </c>
      <c r="E27" s="20">
        <v>70</v>
      </c>
      <c r="F27" s="10">
        <f t="shared" si="2"/>
        <v>319860.21599999996</v>
      </c>
      <c r="G27" s="8">
        <v>1.1499999999999999</v>
      </c>
      <c r="H27" s="21">
        <f t="shared" si="3"/>
        <v>80</v>
      </c>
      <c r="I27" s="40">
        <f t="shared" si="4"/>
        <v>24731.46</v>
      </c>
      <c r="J27" s="41">
        <f t="shared" si="5"/>
        <v>5317.2638999999999</v>
      </c>
      <c r="K27" s="41">
        <f t="shared" si="6"/>
        <v>16487.64</v>
      </c>
      <c r="L27" s="41">
        <f t="shared" si="7"/>
        <v>46536.363899999997</v>
      </c>
      <c r="M27" s="24"/>
    </row>
    <row r="28" spans="1:13" x14ac:dyDescent="0.25">
      <c r="A28" s="66"/>
      <c r="B28" s="17">
        <v>5.76</v>
      </c>
      <c r="C28" s="20">
        <v>22</v>
      </c>
      <c r="D28" s="20">
        <v>27</v>
      </c>
      <c r="E28" s="20">
        <v>70</v>
      </c>
      <c r="F28" s="10">
        <f t="shared" si="2"/>
        <v>584153.85599999991</v>
      </c>
      <c r="G28" s="8">
        <v>1.1499999999999999</v>
      </c>
      <c r="H28" s="21">
        <f t="shared" si="3"/>
        <v>80</v>
      </c>
      <c r="I28" s="40">
        <f t="shared" si="4"/>
        <v>44478.719999999994</v>
      </c>
      <c r="J28" s="41">
        <f t="shared" si="5"/>
        <v>9562.9247999999989</v>
      </c>
      <c r="K28" s="41">
        <f t="shared" si="6"/>
        <v>29652.48</v>
      </c>
      <c r="L28" s="41">
        <f t="shared" si="7"/>
        <v>83694.124799999991</v>
      </c>
      <c r="M28" s="24"/>
    </row>
    <row r="29" spans="1:13" x14ac:dyDescent="0.25">
      <c r="A29" s="66"/>
      <c r="B29" s="17">
        <v>6.1</v>
      </c>
      <c r="C29" s="20">
        <v>6</v>
      </c>
      <c r="D29" s="20">
        <v>30</v>
      </c>
      <c r="E29" s="20">
        <v>70</v>
      </c>
      <c r="F29" s="10">
        <f t="shared" si="2"/>
        <v>171288</v>
      </c>
      <c r="G29" s="8">
        <v>1.1499999999999999</v>
      </c>
      <c r="H29" s="21">
        <f t="shared" si="3"/>
        <v>80</v>
      </c>
      <c r="I29" s="40">
        <f t="shared" si="4"/>
        <v>12846.599999999997</v>
      </c>
      <c r="J29" s="41">
        <f t="shared" si="5"/>
        <v>2762.0189999999993</v>
      </c>
      <c r="K29" s="41">
        <f t="shared" si="6"/>
        <v>8564.4</v>
      </c>
      <c r="L29" s="41">
        <f t="shared" si="7"/>
        <v>24173.018999999993</v>
      </c>
      <c r="M29" s="24"/>
    </row>
    <row r="30" spans="1:13" x14ac:dyDescent="0.25">
      <c r="A30" s="66"/>
      <c r="B30" s="17">
        <v>6.44</v>
      </c>
      <c r="C30" s="20">
        <v>2</v>
      </c>
      <c r="D30" s="20">
        <v>33</v>
      </c>
      <c r="E30" s="20">
        <v>70</v>
      </c>
      <c r="F30" s="10">
        <f t="shared" si="2"/>
        <v>61182.576000000001</v>
      </c>
      <c r="G30" s="8">
        <v>1.1499999999999999</v>
      </c>
      <c r="H30" s="21">
        <f t="shared" si="3"/>
        <v>80</v>
      </c>
      <c r="I30" s="40">
        <f t="shared" si="4"/>
        <v>4520.88</v>
      </c>
      <c r="J30" s="41">
        <f t="shared" si="5"/>
        <v>971.98919999999998</v>
      </c>
      <c r="K30" s="41">
        <f t="shared" si="6"/>
        <v>3013.92</v>
      </c>
      <c r="L30" s="41">
        <f t="shared" si="7"/>
        <v>8506.7891999999993</v>
      </c>
      <c r="M30" s="24"/>
    </row>
    <row r="31" spans="1:13" ht="67.5" customHeight="1" x14ac:dyDescent="0.25">
      <c r="A31" s="67" t="s">
        <v>97</v>
      </c>
      <c r="B31" s="68"/>
      <c r="C31" s="32"/>
      <c r="D31" s="32"/>
      <c r="E31" s="32"/>
      <c r="F31" s="32"/>
      <c r="G31" s="32"/>
      <c r="H31" s="21"/>
      <c r="I31" s="40">
        <f t="shared" si="4"/>
        <v>0</v>
      </c>
      <c r="J31" s="41">
        <f t="shared" si="5"/>
        <v>0</v>
      </c>
      <c r="K31" s="41">
        <f t="shared" si="6"/>
        <v>0</v>
      </c>
      <c r="L31" s="41">
        <f t="shared" si="7"/>
        <v>0</v>
      </c>
      <c r="M31" s="24"/>
    </row>
    <row r="32" spans="1:13" x14ac:dyDescent="0.25">
      <c r="A32" s="66" t="s">
        <v>84</v>
      </c>
      <c r="B32" s="17">
        <v>4</v>
      </c>
      <c r="C32" s="20">
        <v>3873</v>
      </c>
      <c r="D32" s="20">
        <v>10</v>
      </c>
      <c r="E32" s="20">
        <v>30</v>
      </c>
      <c r="F32" s="10">
        <f t="shared" ref="F32:F39" si="8">B32*(1 + E32/100 + D32/100)*2340*C32</f>
        <v>50751792.000000007</v>
      </c>
      <c r="G32" s="8">
        <v>1.1499999999999999</v>
      </c>
      <c r="H32" s="21">
        <f t="shared" si="3"/>
        <v>40</v>
      </c>
      <c r="I32" s="40">
        <f t="shared" si="4"/>
        <v>5437692</v>
      </c>
      <c r="J32" s="41">
        <f t="shared" si="5"/>
        <v>1169103.78</v>
      </c>
      <c r="K32" s="41">
        <f t="shared" si="6"/>
        <v>3625128</v>
      </c>
      <c r="L32" s="41">
        <f t="shared" si="7"/>
        <v>10231923.780000001</v>
      </c>
      <c r="M32" s="24"/>
    </row>
    <row r="33" spans="1:13" x14ac:dyDescent="0.25">
      <c r="A33" s="66"/>
      <c r="B33" s="17">
        <v>4.34</v>
      </c>
      <c r="C33" s="20">
        <v>5806</v>
      </c>
      <c r="D33" s="20">
        <v>13</v>
      </c>
      <c r="E33" s="20">
        <v>30</v>
      </c>
      <c r="F33" s="10">
        <f t="shared" si="8"/>
        <v>84317681.448000014</v>
      </c>
      <c r="G33" s="8">
        <v>1.1499999999999999</v>
      </c>
      <c r="H33" s="21">
        <f t="shared" si="3"/>
        <v>40</v>
      </c>
      <c r="I33" s="40">
        <f t="shared" si="4"/>
        <v>8844512.0399999991</v>
      </c>
      <c r="J33" s="41">
        <f t="shared" si="5"/>
        <v>1901570.0885999997</v>
      </c>
      <c r="K33" s="41">
        <f t="shared" si="6"/>
        <v>5896341.3600000003</v>
      </c>
      <c r="L33" s="41">
        <f t="shared" si="7"/>
        <v>16642423.488600001</v>
      </c>
      <c r="M33" s="24"/>
    </row>
    <row r="34" spans="1:13" x14ac:dyDescent="0.25">
      <c r="A34" s="66"/>
      <c r="B34" s="17">
        <v>4.68</v>
      </c>
      <c r="C34" s="20">
        <v>3669</v>
      </c>
      <c r="D34" s="20">
        <v>16</v>
      </c>
      <c r="E34" s="20">
        <v>30</v>
      </c>
      <c r="F34" s="10">
        <f t="shared" si="8"/>
        <v>58662731.087999992</v>
      </c>
      <c r="G34" s="8">
        <v>1.1499999999999999</v>
      </c>
      <c r="H34" s="21">
        <f t="shared" si="3"/>
        <v>40</v>
      </c>
      <c r="I34" s="40">
        <f t="shared" si="4"/>
        <v>6026992.919999999</v>
      </c>
      <c r="J34" s="41">
        <f t="shared" si="5"/>
        <v>1295803.4777999998</v>
      </c>
      <c r="K34" s="41">
        <f t="shared" si="6"/>
        <v>4017995.28</v>
      </c>
      <c r="L34" s="41">
        <f t="shared" si="7"/>
        <v>11340791.677799998</v>
      </c>
      <c r="M34" s="24"/>
    </row>
    <row r="35" spans="1:13" x14ac:dyDescent="0.25">
      <c r="A35" s="66"/>
      <c r="B35" s="17">
        <v>5.0199999999999996</v>
      </c>
      <c r="C35" s="20">
        <v>2259</v>
      </c>
      <c r="D35" s="20">
        <v>19</v>
      </c>
      <c r="E35" s="20">
        <v>30</v>
      </c>
      <c r="F35" s="10">
        <f t="shared" si="8"/>
        <v>39538671.587999992</v>
      </c>
      <c r="G35" s="8">
        <v>1.1499999999999999</v>
      </c>
      <c r="H35" s="21">
        <f t="shared" si="3"/>
        <v>40</v>
      </c>
      <c r="I35" s="40">
        <f t="shared" si="4"/>
        <v>3980403.1799999992</v>
      </c>
      <c r="J35" s="41">
        <f t="shared" si="5"/>
        <v>855786.68369999982</v>
      </c>
      <c r="K35" s="41">
        <f t="shared" si="6"/>
        <v>2653602.1199999996</v>
      </c>
      <c r="L35" s="41">
        <f t="shared" si="7"/>
        <v>7489791.9836999979</v>
      </c>
      <c r="M35" s="24"/>
    </row>
    <row r="36" spans="1:13" x14ac:dyDescent="0.25">
      <c r="A36" s="66"/>
      <c r="B36" s="17">
        <v>5.36</v>
      </c>
      <c r="C36" s="20">
        <v>1219</v>
      </c>
      <c r="D36" s="20">
        <v>22</v>
      </c>
      <c r="E36" s="20">
        <v>30</v>
      </c>
      <c r="F36" s="10">
        <f t="shared" si="8"/>
        <v>23239562.112</v>
      </c>
      <c r="G36" s="8">
        <v>1.1499999999999999</v>
      </c>
      <c r="H36" s="21">
        <f t="shared" si="3"/>
        <v>40</v>
      </c>
      <c r="I36" s="40">
        <f t="shared" si="4"/>
        <v>2293377.84</v>
      </c>
      <c r="J36" s="41">
        <f t="shared" si="5"/>
        <v>493076.23559999996</v>
      </c>
      <c r="K36" s="41">
        <f t="shared" si="6"/>
        <v>1528918.56</v>
      </c>
      <c r="L36" s="41">
        <f t="shared" si="7"/>
        <v>4315372.6355999997</v>
      </c>
      <c r="M36" s="24"/>
    </row>
    <row r="37" spans="1:13" x14ac:dyDescent="0.25">
      <c r="A37" s="66"/>
      <c r="B37" s="17">
        <v>5.7</v>
      </c>
      <c r="C37" s="20">
        <v>501</v>
      </c>
      <c r="D37" s="20">
        <v>25</v>
      </c>
      <c r="E37" s="20">
        <v>30</v>
      </c>
      <c r="F37" s="10">
        <f t="shared" si="8"/>
        <v>10357623.9</v>
      </c>
      <c r="G37" s="8">
        <v>1.1499999999999999</v>
      </c>
      <c r="H37" s="21">
        <f t="shared" si="3"/>
        <v>40</v>
      </c>
      <c r="I37" s="40">
        <f t="shared" si="4"/>
        <v>1002350.7000000001</v>
      </c>
      <c r="J37" s="41">
        <f t="shared" si="5"/>
        <v>215505.40050000002</v>
      </c>
      <c r="K37" s="41">
        <f t="shared" si="6"/>
        <v>668233.80000000016</v>
      </c>
      <c r="L37" s="41">
        <f t="shared" si="7"/>
        <v>1886089.9005000005</v>
      </c>
      <c r="M37" s="24"/>
    </row>
    <row r="38" spans="1:13" x14ac:dyDescent="0.25">
      <c r="A38" s="66"/>
      <c r="B38" s="17">
        <v>6.04</v>
      </c>
      <c r="C38" s="20">
        <v>167</v>
      </c>
      <c r="D38" s="20">
        <v>28</v>
      </c>
      <c r="E38" s="20">
        <v>30</v>
      </c>
      <c r="F38" s="10">
        <f t="shared" si="8"/>
        <v>3729291.696</v>
      </c>
      <c r="G38" s="8">
        <v>1.1499999999999999</v>
      </c>
      <c r="H38" s="21">
        <f t="shared" si="3"/>
        <v>40</v>
      </c>
      <c r="I38" s="40">
        <f t="shared" si="4"/>
        <v>354046.67999999993</v>
      </c>
      <c r="J38" s="41">
        <f t="shared" si="5"/>
        <v>76120.036199999988</v>
      </c>
      <c r="K38" s="41">
        <f t="shared" si="6"/>
        <v>236031.12</v>
      </c>
      <c r="L38" s="41">
        <f t="shared" si="7"/>
        <v>666197.8361999999</v>
      </c>
      <c r="M38" s="24"/>
    </row>
    <row r="39" spans="1:13" x14ac:dyDescent="0.25">
      <c r="A39" s="66"/>
      <c r="B39" s="17">
        <v>6.38</v>
      </c>
      <c r="C39" s="20">
        <v>114</v>
      </c>
      <c r="D39" s="20">
        <v>31</v>
      </c>
      <c r="E39" s="20">
        <v>30</v>
      </c>
      <c r="F39" s="10">
        <f t="shared" si="8"/>
        <v>2740105.3680000002</v>
      </c>
      <c r="G39" s="8">
        <v>1.1499999999999999</v>
      </c>
      <c r="H39" s="21">
        <f t="shared" si="3"/>
        <v>40</v>
      </c>
      <c r="I39" s="40">
        <f t="shared" si="4"/>
        <v>255289.31999999995</v>
      </c>
      <c r="J39" s="41">
        <f t="shared" si="5"/>
        <v>54887.203799999988</v>
      </c>
      <c r="K39" s="41">
        <f t="shared" si="6"/>
        <v>170192.88</v>
      </c>
      <c r="L39" s="41">
        <f t="shared" si="7"/>
        <v>480369.40379999997</v>
      </c>
      <c r="M39" s="24"/>
    </row>
    <row r="40" spans="1:13" x14ac:dyDescent="0.25">
      <c r="A40" s="66"/>
      <c r="B40" s="17">
        <f>6.38*1.05</f>
        <v>6.6989999999999998</v>
      </c>
      <c r="C40" s="20">
        <v>6</v>
      </c>
      <c r="D40" s="20">
        <v>34</v>
      </c>
      <c r="E40" s="20">
        <v>30</v>
      </c>
      <c r="F40" s="10">
        <f>6.38*1.05*(1 + E40/100 + D40/100)*2340*C40</f>
        <v>154248.49440000003</v>
      </c>
      <c r="G40" s="8">
        <v>1.1499999999999999</v>
      </c>
      <c r="H40" s="21">
        <f t="shared" si="3"/>
        <v>40</v>
      </c>
      <c r="I40" s="40">
        <f t="shared" si="4"/>
        <v>14108.094000000001</v>
      </c>
      <c r="J40" s="41">
        <f t="shared" si="5"/>
        <v>3033.2402099999999</v>
      </c>
      <c r="K40" s="41">
        <f t="shared" si="6"/>
        <v>9405.3960000000006</v>
      </c>
      <c r="L40" s="41">
        <f t="shared" si="7"/>
        <v>26546.730210000002</v>
      </c>
      <c r="M40" s="14" t="s">
        <v>86</v>
      </c>
    </row>
    <row r="41" spans="1:13" x14ac:dyDescent="0.25">
      <c r="A41" s="66"/>
      <c r="B41" s="17">
        <f>6.38*1.06</f>
        <v>6.7628000000000004</v>
      </c>
      <c r="C41" s="20">
        <v>4</v>
      </c>
      <c r="D41" s="20">
        <v>35</v>
      </c>
      <c r="E41" s="20">
        <v>30</v>
      </c>
      <c r="F41" s="10">
        <f>6.38*1.06*(1 + E41/100 + D41/100)*2340*C41</f>
        <v>104444.68320000001</v>
      </c>
      <c r="G41" s="8">
        <v>1.1499999999999999</v>
      </c>
      <c r="H41" s="21">
        <f t="shared" si="3"/>
        <v>40</v>
      </c>
      <c r="I41" s="40">
        <f t="shared" si="4"/>
        <v>9494.9712</v>
      </c>
      <c r="J41" s="41">
        <f t="shared" si="5"/>
        <v>2041.4188079999999</v>
      </c>
      <c r="K41" s="41">
        <f t="shared" si="6"/>
        <v>6329.9808000000012</v>
      </c>
      <c r="L41" s="41">
        <f t="shared" si="7"/>
        <v>17866.370808</v>
      </c>
      <c r="M41" s="14" t="s">
        <v>87</v>
      </c>
    </row>
    <row r="42" spans="1:13" x14ac:dyDescent="0.25">
      <c r="A42" s="66"/>
      <c r="B42" s="17">
        <f>6.38*1.07</f>
        <v>6.8266</v>
      </c>
      <c r="C42" s="20">
        <v>2</v>
      </c>
      <c r="D42" s="20">
        <v>36</v>
      </c>
      <c r="E42" s="20">
        <v>30</v>
      </c>
      <c r="F42" s="10">
        <f>6.38*1.07*(1 + E42/100 + D42/100)*2340*C42</f>
        <v>53034.490080000003</v>
      </c>
      <c r="G42" s="8">
        <v>1.1499999999999999</v>
      </c>
      <c r="H42" s="21">
        <f t="shared" si="3"/>
        <v>40</v>
      </c>
      <c r="I42" s="40">
        <f t="shared" si="4"/>
        <v>4792.2731999999996</v>
      </c>
      <c r="J42" s="41">
        <f t="shared" si="5"/>
        <v>1030.3387379999999</v>
      </c>
      <c r="K42" s="41">
        <f t="shared" si="6"/>
        <v>3194.8488000000002</v>
      </c>
      <c r="L42" s="41">
        <f t="shared" si="7"/>
        <v>9017.4607379999998</v>
      </c>
      <c r="M42" s="14" t="s">
        <v>88</v>
      </c>
    </row>
    <row r="43" spans="1:13" x14ac:dyDescent="0.25">
      <c r="A43" s="66" t="s">
        <v>10</v>
      </c>
      <c r="B43" s="17">
        <v>4</v>
      </c>
      <c r="C43" s="20">
        <v>1206</v>
      </c>
      <c r="D43" s="20">
        <v>10</v>
      </c>
      <c r="E43" s="20">
        <v>35</v>
      </c>
      <c r="F43" s="10">
        <f t="shared" ref="F43:F63" si="9">B43*(1 + E43/100 + D43/100)*2340*C43</f>
        <v>16367832.000000002</v>
      </c>
      <c r="G43" s="8">
        <v>1.1499999999999999</v>
      </c>
      <c r="H43" s="21">
        <f t="shared" si="3"/>
        <v>45</v>
      </c>
      <c r="I43" s="40">
        <f t="shared" si="4"/>
        <v>1693224</v>
      </c>
      <c r="J43" s="41">
        <f t="shared" si="5"/>
        <v>364043.16</v>
      </c>
      <c r="K43" s="41">
        <f t="shared" si="6"/>
        <v>1128816</v>
      </c>
      <c r="L43" s="41">
        <f t="shared" si="7"/>
        <v>3186083.16</v>
      </c>
      <c r="M43" s="24"/>
    </row>
    <row r="44" spans="1:13" x14ac:dyDescent="0.25">
      <c r="A44" s="66"/>
      <c r="B44" s="17">
        <v>4.34</v>
      </c>
      <c r="C44" s="20">
        <v>1439</v>
      </c>
      <c r="D44" s="20">
        <v>13</v>
      </c>
      <c r="E44" s="20">
        <v>35</v>
      </c>
      <c r="F44" s="10">
        <f t="shared" si="9"/>
        <v>21628584.431999996</v>
      </c>
      <c r="G44" s="8">
        <v>1.1499999999999999</v>
      </c>
      <c r="H44" s="21">
        <f t="shared" si="3"/>
        <v>45</v>
      </c>
      <c r="I44" s="40">
        <f t="shared" si="4"/>
        <v>2192086.2599999998</v>
      </c>
      <c r="J44" s="41">
        <f t="shared" si="5"/>
        <v>471298.54589999997</v>
      </c>
      <c r="K44" s="41">
        <f t="shared" si="6"/>
        <v>1461390.84</v>
      </c>
      <c r="L44" s="41">
        <f t="shared" si="7"/>
        <v>4124775.6458999999</v>
      </c>
      <c r="M44" s="24"/>
    </row>
    <row r="45" spans="1:13" x14ac:dyDescent="0.25">
      <c r="A45" s="66"/>
      <c r="B45" s="17">
        <v>4.68</v>
      </c>
      <c r="C45" s="20">
        <v>827</v>
      </c>
      <c r="D45" s="20">
        <v>16</v>
      </c>
      <c r="E45" s="20">
        <v>35</v>
      </c>
      <c r="F45" s="10">
        <f t="shared" si="9"/>
        <v>13675530.023999998</v>
      </c>
      <c r="G45" s="8">
        <v>1.1499999999999999</v>
      </c>
      <c r="H45" s="21">
        <f t="shared" si="3"/>
        <v>45</v>
      </c>
      <c r="I45" s="40">
        <f t="shared" si="4"/>
        <v>1358496.3599999996</v>
      </c>
      <c r="J45" s="41">
        <f t="shared" si="5"/>
        <v>292076.71739999991</v>
      </c>
      <c r="K45" s="41">
        <f t="shared" si="6"/>
        <v>905664.23999999987</v>
      </c>
      <c r="L45" s="41">
        <f t="shared" si="7"/>
        <v>2556237.3173999996</v>
      </c>
      <c r="M45" s="24"/>
    </row>
    <row r="46" spans="1:13" x14ac:dyDescent="0.25">
      <c r="A46" s="66"/>
      <c r="B46" s="17">
        <v>5.0199999999999996</v>
      </c>
      <c r="C46" s="20">
        <v>536</v>
      </c>
      <c r="D46" s="20">
        <v>19</v>
      </c>
      <c r="E46" s="20">
        <v>35</v>
      </c>
      <c r="F46" s="10">
        <f t="shared" si="9"/>
        <v>9696278.5920000002</v>
      </c>
      <c r="G46" s="8">
        <v>1.1499999999999999</v>
      </c>
      <c r="H46" s="21">
        <f t="shared" si="3"/>
        <v>45</v>
      </c>
      <c r="I46" s="40">
        <f t="shared" si="4"/>
        <v>944442.72</v>
      </c>
      <c r="J46" s="41">
        <f t="shared" si="5"/>
        <v>203055.18479999999</v>
      </c>
      <c r="K46" s="41">
        <f t="shared" si="6"/>
        <v>629628.48</v>
      </c>
      <c r="L46" s="41">
        <f t="shared" si="7"/>
        <v>1777126.3847999999</v>
      </c>
      <c r="M46" s="24"/>
    </row>
    <row r="47" spans="1:13" x14ac:dyDescent="0.25">
      <c r="A47" s="66"/>
      <c r="B47" s="17">
        <v>5.36</v>
      </c>
      <c r="C47" s="20">
        <v>236</v>
      </c>
      <c r="D47" s="20">
        <v>22</v>
      </c>
      <c r="E47" s="20">
        <v>35</v>
      </c>
      <c r="F47" s="10">
        <f t="shared" si="9"/>
        <v>4647210.0479999995</v>
      </c>
      <c r="G47" s="8">
        <v>1.1499999999999999</v>
      </c>
      <c r="H47" s="21">
        <f t="shared" si="3"/>
        <v>45</v>
      </c>
      <c r="I47" s="40">
        <f t="shared" si="4"/>
        <v>444000.95999999996</v>
      </c>
      <c r="J47" s="41">
        <f t="shared" si="5"/>
        <v>95460.206399999995</v>
      </c>
      <c r="K47" s="41">
        <f t="shared" si="6"/>
        <v>296000.64000000001</v>
      </c>
      <c r="L47" s="41">
        <f t="shared" si="7"/>
        <v>835461.8064</v>
      </c>
      <c r="M47" s="24"/>
    </row>
    <row r="48" spans="1:13" x14ac:dyDescent="0.25">
      <c r="A48" s="66"/>
      <c r="B48" s="17">
        <v>5.7</v>
      </c>
      <c r="C48" s="20">
        <v>125</v>
      </c>
      <c r="D48" s="20">
        <v>25</v>
      </c>
      <c r="E48" s="20">
        <v>35</v>
      </c>
      <c r="F48" s="10">
        <f t="shared" si="9"/>
        <v>2667600.0000000005</v>
      </c>
      <c r="G48" s="8">
        <v>1.1499999999999999</v>
      </c>
      <c r="H48" s="21">
        <f t="shared" si="3"/>
        <v>45</v>
      </c>
      <c r="I48" s="40">
        <f t="shared" si="4"/>
        <v>250087.5</v>
      </c>
      <c r="J48" s="41">
        <f t="shared" si="5"/>
        <v>53768.8125</v>
      </c>
      <c r="K48" s="41">
        <f t="shared" si="6"/>
        <v>166725</v>
      </c>
      <c r="L48" s="41">
        <f t="shared" si="7"/>
        <v>470581.3125</v>
      </c>
      <c r="M48" s="24"/>
    </row>
    <row r="49" spans="1:13" x14ac:dyDescent="0.25">
      <c r="A49" s="66"/>
      <c r="B49" s="17">
        <v>6.04</v>
      </c>
      <c r="C49" s="20">
        <v>26</v>
      </c>
      <c r="D49" s="20">
        <v>28</v>
      </c>
      <c r="E49" s="20">
        <v>35</v>
      </c>
      <c r="F49" s="10">
        <f t="shared" si="9"/>
        <v>598981.96799999999</v>
      </c>
      <c r="G49" s="8">
        <v>1.1499999999999999</v>
      </c>
      <c r="H49" s="21">
        <f t="shared" si="3"/>
        <v>45</v>
      </c>
      <c r="I49" s="40">
        <f t="shared" si="4"/>
        <v>55121.039999999994</v>
      </c>
      <c r="J49" s="41">
        <f t="shared" si="5"/>
        <v>11851.023599999999</v>
      </c>
      <c r="K49" s="41">
        <f t="shared" si="6"/>
        <v>36747.360000000001</v>
      </c>
      <c r="L49" s="41">
        <f t="shared" si="7"/>
        <v>103719.42359999999</v>
      </c>
      <c r="M49" s="24"/>
    </row>
    <row r="50" spans="1:13" x14ac:dyDescent="0.25">
      <c r="A50" s="66"/>
      <c r="B50" s="17">
        <v>6.38</v>
      </c>
      <c r="C50" s="20">
        <v>10</v>
      </c>
      <c r="D50" s="20">
        <v>31</v>
      </c>
      <c r="E50" s="20">
        <v>35</v>
      </c>
      <c r="F50" s="10">
        <f t="shared" si="9"/>
        <v>247824.72000000006</v>
      </c>
      <c r="G50" s="8">
        <v>1.1499999999999999</v>
      </c>
      <c r="H50" s="21">
        <f t="shared" si="3"/>
        <v>45</v>
      </c>
      <c r="I50" s="40">
        <f t="shared" si="4"/>
        <v>22393.8</v>
      </c>
      <c r="J50" s="41">
        <f t="shared" si="5"/>
        <v>4814.6669999999995</v>
      </c>
      <c r="K50" s="41">
        <f t="shared" si="6"/>
        <v>14929.2</v>
      </c>
      <c r="L50" s="41">
        <f t="shared" si="7"/>
        <v>42137.667000000001</v>
      </c>
      <c r="M50" s="24"/>
    </row>
    <row r="51" spans="1:13" x14ac:dyDescent="0.25">
      <c r="A51" s="66" t="s">
        <v>11</v>
      </c>
      <c r="B51" s="17">
        <v>4</v>
      </c>
      <c r="C51" s="20">
        <v>9</v>
      </c>
      <c r="D51" s="20">
        <v>10</v>
      </c>
      <c r="E51" s="20">
        <v>70</v>
      </c>
      <c r="F51" s="10">
        <f t="shared" si="9"/>
        <v>151632</v>
      </c>
      <c r="G51" s="8">
        <v>1.1499999999999999</v>
      </c>
      <c r="H51" s="21">
        <f t="shared" si="3"/>
        <v>80</v>
      </c>
      <c r="I51" s="40">
        <f t="shared" si="4"/>
        <v>12636</v>
      </c>
      <c r="J51" s="41">
        <f t="shared" si="5"/>
        <v>2716.74</v>
      </c>
      <c r="K51" s="41">
        <f t="shared" si="6"/>
        <v>8424</v>
      </c>
      <c r="L51" s="41">
        <f t="shared" si="7"/>
        <v>23776.739999999998</v>
      </c>
      <c r="M51" s="24"/>
    </row>
    <row r="52" spans="1:13" x14ac:dyDescent="0.25">
      <c r="A52" s="66"/>
      <c r="B52" s="17">
        <v>4.34</v>
      </c>
      <c r="C52" s="42">
        <v>3</v>
      </c>
      <c r="D52" s="20">
        <v>13</v>
      </c>
      <c r="E52" s="20">
        <v>70</v>
      </c>
      <c r="F52" s="10">
        <f t="shared" si="9"/>
        <v>55754.243999999999</v>
      </c>
      <c r="G52" s="8">
        <v>1.1499999999999999</v>
      </c>
      <c r="H52" s="21">
        <f t="shared" si="3"/>
        <v>80</v>
      </c>
      <c r="I52" s="40">
        <f t="shared" si="4"/>
        <v>4570.0199999999995</v>
      </c>
      <c r="J52" s="41">
        <f t="shared" si="5"/>
        <v>982.5542999999999</v>
      </c>
      <c r="K52" s="41">
        <f t="shared" si="6"/>
        <v>3046.6800000000003</v>
      </c>
      <c r="L52" s="41">
        <f t="shared" si="7"/>
        <v>8599.2543000000005</v>
      </c>
      <c r="M52" s="24"/>
    </row>
    <row r="53" spans="1:13" x14ac:dyDescent="0.25">
      <c r="A53" s="66"/>
      <c r="B53" s="17">
        <v>4.68</v>
      </c>
      <c r="C53" s="42">
        <v>3</v>
      </c>
      <c r="D53" s="20">
        <v>16</v>
      </c>
      <c r="E53" s="20">
        <v>70</v>
      </c>
      <c r="F53" s="10">
        <f t="shared" si="9"/>
        <v>61107.695999999989</v>
      </c>
      <c r="G53" s="8">
        <v>1.1499999999999999</v>
      </c>
      <c r="H53" s="21">
        <f t="shared" si="3"/>
        <v>80</v>
      </c>
      <c r="I53" s="40">
        <f t="shared" si="4"/>
        <v>4928.04</v>
      </c>
      <c r="J53" s="41">
        <f t="shared" si="5"/>
        <v>1059.5285999999999</v>
      </c>
      <c r="K53" s="41">
        <f t="shared" si="6"/>
        <v>3285.36</v>
      </c>
      <c r="L53" s="41">
        <f t="shared" si="7"/>
        <v>9272.9285999999993</v>
      </c>
      <c r="M53" s="24"/>
    </row>
    <row r="54" spans="1:13" x14ac:dyDescent="0.25">
      <c r="A54" s="66"/>
      <c r="B54" s="17">
        <v>5.0199999999999996</v>
      </c>
      <c r="C54" s="42">
        <v>0</v>
      </c>
      <c r="D54" s="20">
        <v>19</v>
      </c>
      <c r="E54" s="20">
        <v>70</v>
      </c>
      <c r="F54" s="10">
        <f t="shared" si="9"/>
        <v>0</v>
      </c>
      <c r="G54" s="8">
        <v>1.1499999999999999</v>
      </c>
      <c r="H54" s="21">
        <f t="shared" si="3"/>
        <v>80</v>
      </c>
      <c r="I54" s="40">
        <f t="shared" si="4"/>
        <v>0</v>
      </c>
      <c r="J54" s="41">
        <f t="shared" si="5"/>
        <v>0</v>
      </c>
      <c r="K54" s="41">
        <f t="shared" si="6"/>
        <v>0</v>
      </c>
      <c r="L54" s="41">
        <f t="shared" si="7"/>
        <v>0</v>
      </c>
      <c r="M54" s="24"/>
    </row>
    <row r="55" spans="1:13" x14ac:dyDescent="0.25">
      <c r="A55" s="66"/>
      <c r="B55" s="17">
        <v>5.36</v>
      </c>
      <c r="C55" s="42">
        <v>1</v>
      </c>
      <c r="D55" s="20">
        <v>22</v>
      </c>
      <c r="E55" s="20">
        <v>70</v>
      </c>
      <c r="F55" s="10">
        <f t="shared" si="9"/>
        <v>24081.407999999999</v>
      </c>
      <c r="G55" s="8">
        <v>1.1499999999999999</v>
      </c>
      <c r="H55" s="21">
        <f t="shared" si="3"/>
        <v>80</v>
      </c>
      <c r="I55" s="40">
        <f t="shared" si="4"/>
        <v>1881.3600000000001</v>
      </c>
      <c r="J55" s="41">
        <f t="shared" si="5"/>
        <v>404.49240000000003</v>
      </c>
      <c r="K55" s="41">
        <f t="shared" si="6"/>
        <v>1254.2400000000002</v>
      </c>
      <c r="L55" s="41">
        <f t="shared" si="7"/>
        <v>3540.0924000000005</v>
      </c>
      <c r="M55" s="24"/>
    </row>
    <row r="56" spans="1:13" x14ac:dyDescent="0.25">
      <c r="A56" s="66" t="s">
        <v>12</v>
      </c>
      <c r="B56" s="17">
        <v>4</v>
      </c>
      <c r="C56" s="20">
        <v>802</v>
      </c>
      <c r="D56" s="20">
        <v>10</v>
      </c>
      <c r="E56" s="20">
        <v>70</v>
      </c>
      <c r="F56" s="10">
        <f t="shared" si="9"/>
        <v>13512096</v>
      </c>
      <c r="G56" s="8">
        <v>1.1499999999999999</v>
      </c>
      <c r="H56" s="21">
        <f t="shared" si="3"/>
        <v>80</v>
      </c>
      <c r="I56" s="40">
        <f t="shared" si="4"/>
        <v>1126008</v>
      </c>
      <c r="J56" s="41">
        <f t="shared" si="5"/>
        <v>242091.72</v>
      </c>
      <c r="K56" s="41">
        <f t="shared" si="6"/>
        <v>750672</v>
      </c>
      <c r="L56" s="41">
        <f t="shared" si="7"/>
        <v>2118771.7199999997</v>
      </c>
      <c r="M56" s="24"/>
    </row>
    <row r="57" spans="1:13" x14ac:dyDescent="0.25">
      <c r="A57" s="66"/>
      <c r="B57" s="17">
        <v>4.34</v>
      </c>
      <c r="C57" s="42">
        <v>840</v>
      </c>
      <c r="D57" s="20">
        <v>13</v>
      </c>
      <c r="E57" s="20">
        <v>70</v>
      </c>
      <c r="F57" s="10">
        <f t="shared" si="9"/>
        <v>15611188.32</v>
      </c>
      <c r="G57" s="8">
        <v>1.1499999999999999</v>
      </c>
      <c r="H57" s="21">
        <f t="shared" si="3"/>
        <v>80</v>
      </c>
      <c r="I57" s="40">
        <f t="shared" si="4"/>
        <v>1279605.5999999999</v>
      </c>
      <c r="J57" s="41">
        <f t="shared" si="5"/>
        <v>275115.20399999997</v>
      </c>
      <c r="K57" s="41">
        <f t="shared" si="6"/>
        <v>853070.4</v>
      </c>
      <c r="L57" s="41">
        <f t="shared" si="7"/>
        <v>2407791.2039999999</v>
      </c>
      <c r="M57" s="24"/>
    </row>
    <row r="58" spans="1:13" x14ac:dyDescent="0.25">
      <c r="A58" s="66"/>
      <c r="B58" s="17">
        <v>4.68</v>
      </c>
      <c r="C58" s="42">
        <v>605</v>
      </c>
      <c r="D58" s="20">
        <v>16</v>
      </c>
      <c r="E58" s="20">
        <v>70</v>
      </c>
      <c r="F58" s="10">
        <f t="shared" si="9"/>
        <v>12323385.359999998</v>
      </c>
      <c r="G58" s="8">
        <v>1.1499999999999999</v>
      </c>
      <c r="H58" s="21">
        <f t="shared" si="3"/>
        <v>80</v>
      </c>
      <c r="I58" s="40">
        <f t="shared" si="4"/>
        <v>993821.39999999979</v>
      </c>
      <c r="J58" s="41">
        <f t="shared" si="5"/>
        <v>213671.60099999997</v>
      </c>
      <c r="K58" s="41">
        <f t="shared" si="6"/>
        <v>662547.6</v>
      </c>
      <c r="L58" s="41">
        <f t="shared" si="7"/>
        <v>1870040.6009999998</v>
      </c>
      <c r="M58" s="24"/>
    </row>
    <row r="59" spans="1:13" x14ac:dyDescent="0.25">
      <c r="A59" s="66"/>
      <c r="B59" s="17">
        <v>5.0199999999999996</v>
      </c>
      <c r="C59" s="42">
        <v>399</v>
      </c>
      <c r="D59" s="20">
        <v>19</v>
      </c>
      <c r="E59" s="20">
        <v>70</v>
      </c>
      <c r="F59" s="10">
        <f t="shared" si="9"/>
        <v>8858379.3479999993</v>
      </c>
      <c r="G59" s="8">
        <v>1.1499999999999999</v>
      </c>
      <c r="H59" s="21">
        <f t="shared" si="3"/>
        <v>80</v>
      </c>
      <c r="I59" s="40">
        <f t="shared" si="4"/>
        <v>703045.97999999986</v>
      </c>
      <c r="J59" s="41">
        <f t="shared" si="5"/>
        <v>151154.88569999996</v>
      </c>
      <c r="K59" s="41">
        <f t="shared" si="6"/>
        <v>468697.31999999995</v>
      </c>
      <c r="L59" s="41">
        <f t="shared" si="7"/>
        <v>1322898.1856999998</v>
      </c>
      <c r="M59" s="24"/>
    </row>
    <row r="60" spans="1:13" x14ac:dyDescent="0.25">
      <c r="A60" s="66"/>
      <c r="B60" s="17">
        <v>5.36</v>
      </c>
      <c r="C60" s="42">
        <v>229</v>
      </c>
      <c r="D60" s="20">
        <v>22</v>
      </c>
      <c r="E60" s="20">
        <v>70</v>
      </c>
      <c r="F60" s="10">
        <f t="shared" si="9"/>
        <v>5514642.432</v>
      </c>
      <c r="G60" s="8">
        <v>1.1499999999999999</v>
      </c>
      <c r="H60" s="21">
        <f t="shared" si="3"/>
        <v>80</v>
      </c>
      <c r="I60" s="40">
        <f t="shared" si="4"/>
        <v>430831.44</v>
      </c>
      <c r="J60" s="41">
        <f t="shared" si="5"/>
        <v>92628.759600000005</v>
      </c>
      <c r="K60" s="41">
        <f t="shared" si="6"/>
        <v>287220.96000000002</v>
      </c>
      <c r="L60" s="41">
        <f t="shared" si="7"/>
        <v>810681.15960000001</v>
      </c>
      <c r="M60" s="24"/>
    </row>
    <row r="61" spans="1:13" x14ac:dyDescent="0.25">
      <c r="A61" s="66"/>
      <c r="B61" s="17">
        <v>5.7</v>
      </c>
      <c r="C61" s="42">
        <v>126</v>
      </c>
      <c r="D61" s="20">
        <v>25</v>
      </c>
      <c r="E61" s="20">
        <v>70</v>
      </c>
      <c r="F61" s="10">
        <f t="shared" si="9"/>
        <v>3277146.6</v>
      </c>
      <c r="G61" s="8">
        <v>1.1499999999999999</v>
      </c>
      <c r="H61" s="21">
        <f t="shared" si="3"/>
        <v>80</v>
      </c>
      <c r="I61" s="40">
        <f t="shared" si="4"/>
        <v>252088.19999999998</v>
      </c>
      <c r="J61" s="41">
        <f t="shared" si="5"/>
        <v>54198.962999999996</v>
      </c>
      <c r="K61" s="41">
        <f t="shared" si="6"/>
        <v>168058.80000000002</v>
      </c>
      <c r="L61" s="41">
        <f t="shared" si="7"/>
        <v>474345.96299999999</v>
      </c>
      <c r="M61" s="24"/>
    </row>
    <row r="62" spans="1:13" x14ac:dyDescent="0.25">
      <c r="A62" s="66"/>
      <c r="B62" s="17">
        <v>6.04</v>
      </c>
      <c r="C62" s="42">
        <v>49</v>
      </c>
      <c r="D62" s="20">
        <v>28</v>
      </c>
      <c r="E62" s="20">
        <v>70</v>
      </c>
      <c r="F62" s="10">
        <f t="shared" si="9"/>
        <v>1371241.872</v>
      </c>
      <c r="G62" s="8">
        <v>1.1499999999999999</v>
      </c>
      <c r="H62" s="21">
        <f t="shared" si="3"/>
        <v>80</v>
      </c>
      <c r="I62" s="40">
        <f t="shared" si="4"/>
        <v>103881.95999999998</v>
      </c>
      <c r="J62" s="41">
        <f t="shared" si="5"/>
        <v>22334.621399999996</v>
      </c>
      <c r="K62" s="41">
        <f t="shared" si="6"/>
        <v>69254.64</v>
      </c>
      <c r="L62" s="41">
        <f t="shared" si="7"/>
        <v>195471.22139999998</v>
      </c>
      <c r="M62" s="24"/>
    </row>
    <row r="63" spans="1:13" x14ac:dyDescent="0.25">
      <c r="A63" s="66"/>
      <c r="B63" s="17">
        <v>6.38</v>
      </c>
      <c r="C63" s="20">
        <v>34</v>
      </c>
      <c r="D63" s="20">
        <v>31</v>
      </c>
      <c r="E63" s="20">
        <v>70</v>
      </c>
      <c r="F63" s="10">
        <f t="shared" si="9"/>
        <v>1020261.5279999998</v>
      </c>
      <c r="G63" s="8">
        <v>1.1499999999999999</v>
      </c>
      <c r="H63" s="21">
        <f t="shared" si="3"/>
        <v>80</v>
      </c>
      <c r="I63" s="40">
        <f t="shared" si="4"/>
        <v>76138.92</v>
      </c>
      <c r="J63" s="41">
        <f t="shared" si="5"/>
        <v>16369.8678</v>
      </c>
      <c r="K63" s="41">
        <f t="shared" si="6"/>
        <v>50759.28</v>
      </c>
      <c r="L63" s="41">
        <f t="shared" si="7"/>
        <v>143268.06779999999</v>
      </c>
      <c r="M63" s="24"/>
    </row>
    <row r="64" spans="1:13" ht="60.75" customHeight="1" x14ac:dyDescent="0.25">
      <c r="A64" s="67" t="s">
        <v>98</v>
      </c>
      <c r="B64" s="68"/>
      <c r="C64" s="32"/>
      <c r="D64" s="32"/>
      <c r="E64" s="32"/>
      <c r="F64" s="32"/>
      <c r="G64" s="32"/>
      <c r="H64" s="21"/>
      <c r="I64" s="40">
        <f t="shared" si="4"/>
        <v>0</v>
      </c>
      <c r="J64" s="41">
        <f t="shared" si="5"/>
        <v>0</v>
      </c>
      <c r="K64" s="41">
        <f t="shared" si="6"/>
        <v>0</v>
      </c>
      <c r="L64" s="41">
        <f t="shared" si="7"/>
        <v>0</v>
      </c>
      <c r="M64" s="24"/>
    </row>
    <row r="65" spans="1:13" ht="15" customHeight="1" x14ac:dyDescent="0.25">
      <c r="A65" s="66" t="s">
        <v>84</v>
      </c>
      <c r="B65" s="14">
        <v>2.34</v>
      </c>
      <c r="C65" s="10">
        <v>4999</v>
      </c>
      <c r="D65" s="10">
        <v>0</v>
      </c>
      <c r="E65" s="10">
        <v>30</v>
      </c>
      <c r="F65" s="10">
        <f t="shared" ref="F65:F73" si="10">B65*(1 + E65/100 + D65/100)*2340*C65</f>
        <v>35584281.719999999</v>
      </c>
      <c r="G65" s="8">
        <v>1.1499999999999999</v>
      </c>
      <c r="H65" s="21">
        <f t="shared" si="3"/>
        <v>40</v>
      </c>
      <c r="I65" s="40">
        <f t="shared" si="4"/>
        <v>4105878.6599999997</v>
      </c>
      <c r="J65" s="41">
        <f t="shared" si="5"/>
        <v>882763.91189999995</v>
      </c>
      <c r="K65" s="41">
        <f t="shared" si="6"/>
        <v>2737252.44</v>
      </c>
      <c r="L65" s="41">
        <f t="shared" si="7"/>
        <v>7725895.0119000003</v>
      </c>
      <c r="M65" s="24"/>
    </row>
    <row r="66" spans="1:13" x14ac:dyDescent="0.25">
      <c r="A66" s="66"/>
      <c r="B66" s="14">
        <v>2.67</v>
      </c>
      <c r="C66" s="10">
        <v>2911</v>
      </c>
      <c r="D66" s="10">
        <v>0</v>
      </c>
      <c r="E66" s="10">
        <v>30</v>
      </c>
      <c r="F66" s="10">
        <f t="shared" si="10"/>
        <v>23643549.539999999</v>
      </c>
      <c r="G66" s="8">
        <v>1.1499999999999999</v>
      </c>
      <c r="H66" s="21">
        <f t="shared" si="3"/>
        <v>40</v>
      </c>
      <c r="I66" s="40">
        <f t="shared" si="4"/>
        <v>2728101.87</v>
      </c>
      <c r="J66" s="41">
        <f t="shared" si="5"/>
        <v>586541.90205000003</v>
      </c>
      <c r="K66" s="41">
        <f t="shared" si="6"/>
        <v>1818734.58</v>
      </c>
      <c r="L66" s="41">
        <f t="shared" si="7"/>
        <v>5133378.3520500008</v>
      </c>
      <c r="M66" s="24"/>
    </row>
    <row r="67" spans="1:13" x14ac:dyDescent="0.25">
      <c r="A67" s="66"/>
      <c r="B67" s="9">
        <v>3</v>
      </c>
      <c r="C67" s="10">
        <v>4038</v>
      </c>
      <c r="D67" s="10">
        <v>6</v>
      </c>
      <c r="E67" s="10">
        <v>30</v>
      </c>
      <c r="F67" s="10">
        <f t="shared" si="10"/>
        <v>38551593.600000001</v>
      </c>
      <c r="G67" s="8">
        <v>1.1499999999999999</v>
      </c>
      <c r="H67" s="21">
        <f t="shared" si="3"/>
        <v>40</v>
      </c>
      <c r="I67" s="40">
        <f t="shared" si="4"/>
        <v>4252014</v>
      </c>
      <c r="J67" s="41">
        <f t="shared" si="5"/>
        <v>914183.01</v>
      </c>
      <c r="K67" s="41">
        <f t="shared" si="6"/>
        <v>2834676</v>
      </c>
      <c r="L67" s="41">
        <f t="shared" si="7"/>
        <v>8000873.0099999998</v>
      </c>
      <c r="M67" s="24"/>
    </row>
    <row r="68" spans="1:13" x14ac:dyDescent="0.25">
      <c r="A68" s="66"/>
      <c r="B68" s="14">
        <v>3.33</v>
      </c>
      <c r="C68" s="10">
        <v>6943</v>
      </c>
      <c r="D68" s="10">
        <v>9</v>
      </c>
      <c r="E68" s="10">
        <v>30</v>
      </c>
      <c r="F68" s="10">
        <f t="shared" si="10"/>
        <v>75200729.994000003</v>
      </c>
      <c r="G68" s="8">
        <v>1.1499999999999999</v>
      </c>
      <c r="H68" s="21">
        <f t="shared" si="3"/>
        <v>40</v>
      </c>
      <c r="I68" s="40">
        <f t="shared" si="4"/>
        <v>8115186.6899999985</v>
      </c>
      <c r="J68" s="41">
        <f t="shared" si="5"/>
        <v>1744765.1383499997</v>
      </c>
      <c r="K68" s="41">
        <f t="shared" si="6"/>
        <v>5410124.46</v>
      </c>
      <c r="L68" s="41">
        <f t="shared" si="7"/>
        <v>15270076.288349997</v>
      </c>
      <c r="M68" s="24"/>
    </row>
    <row r="69" spans="1:13" x14ac:dyDescent="0.25">
      <c r="A69" s="66"/>
      <c r="B69" s="14">
        <v>3.66</v>
      </c>
      <c r="C69" s="10">
        <v>11326</v>
      </c>
      <c r="D69" s="10">
        <v>12</v>
      </c>
      <c r="E69" s="10">
        <v>30</v>
      </c>
      <c r="F69" s="10">
        <f t="shared" si="10"/>
        <v>137740560.04799998</v>
      </c>
      <c r="G69" s="8">
        <v>1.1499999999999999</v>
      </c>
      <c r="H69" s="21">
        <f t="shared" si="3"/>
        <v>40</v>
      </c>
      <c r="I69" s="40">
        <f t="shared" si="4"/>
        <v>14550059.16</v>
      </c>
      <c r="J69" s="41">
        <f t="shared" si="5"/>
        <v>3128262.7193999998</v>
      </c>
      <c r="K69" s="41">
        <f t="shared" si="6"/>
        <v>9700039.4400000013</v>
      </c>
      <c r="L69" s="41">
        <f t="shared" si="7"/>
        <v>27378361.319400001</v>
      </c>
      <c r="M69" s="24"/>
    </row>
    <row r="70" spans="1:13" x14ac:dyDescent="0.25">
      <c r="A70" s="66"/>
      <c r="B70" s="14">
        <v>3.99</v>
      </c>
      <c r="C70" s="10">
        <v>12487</v>
      </c>
      <c r="D70" s="10">
        <v>15</v>
      </c>
      <c r="E70" s="10">
        <v>30</v>
      </c>
      <c r="F70" s="10">
        <f t="shared" si="10"/>
        <v>169049880.09</v>
      </c>
      <c r="G70" s="8">
        <v>1.1499999999999999</v>
      </c>
      <c r="H70" s="21">
        <f t="shared" si="3"/>
        <v>40</v>
      </c>
      <c r="I70" s="40">
        <f t="shared" si="4"/>
        <v>17487918.630000003</v>
      </c>
      <c r="J70" s="41">
        <f t="shared" si="5"/>
        <v>3759902.5054500005</v>
      </c>
      <c r="K70" s="41">
        <f t="shared" si="6"/>
        <v>11658612.420000002</v>
      </c>
      <c r="L70" s="41">
        <f t="shared" si="7"/>
        <v>32906433.555450004</v>
      </c>
      <c r="M70" s="24"/>
    </row>
    <row r="71" spans="1:13" x14ac:dyDescent="0.25">
      <c r="A71" s="66"/>
      <c r="B71" s="14">
        <v>4.32</v>
      </c>
      <c r="C71" s="10">
        <v>11102</v>
      </c>
      <c r="D71" s="10">
        <v>18</v>
      </c>
      <c r="E71" s="10">
        <v>30</v>
      </c>
      <c r="F71" s="10">
        <f t="shared" si="10"/>
        <v>166097288.44800001</v>
      </c>
      <c r="G71" s="8">
        <v>1.1499999999999999</v>
      </c>
      <c r="H71" s="21">
        <f t="shared" si="3"/>
        <v>40</v>
      </c>
      <c r="I71" s="40">
        <f t="shared" si="4"/>
        <v>16834184.640000001</v>
      </c>
      <c r="J71" s="41">
        <f t="shared" si="5"/>
        <v>3619349.6976000001</v>
      </c>
      <c r="K71" s="41">
        <f t="shared" si="6"/>
        <v>11222789.760000002</v>
      </c>
      <c r="L71" s="41">
        <f t="shared" si="7"/>
        <v>31676324.097600002</v>
      </c>
      <c r="M71" s="24"/>
    </row>
    <row r="72" spans="1:13" x14ac:dyDescent="0.25">
      <c r="A72" s="66"/>
      <c r="B72" s="14">
        <v>4.6500000000000004</v>
      </c>
      <c r="C72" s="10">
        <v>8322</v>
      </c>
      <c r="D72" s="10">
        <v>21</v>
      </c>
      <c r="E72" s="10">
        <v>30</v>
      </c>
      <c r="F72" s="10">
        <f t="shared" si="10"/>
        <v>136733039.82000002</v>
      </c>
      <c r="G72" s="8">
        <v>1.1499999999999999</v>
      </c>
      <c r="H72" s="21">
        <f t="shared" si="3"/>
        <v>40</v>
      </c>
      <c r="I72" s="40">
        <f t="shared" si="4"/>
        <v>13582752.299999999</v>
      </c>
      <c r="J72" s="41">
        <f t="shared" si="5"/>
        <v>2920291.7444999996</v>
      </c>
      <c r="K72" s="41">
        <f t="shared" si="6"/>
        <v>9055168.2000000011</v>
      </c>
      <c r="L72" s="41">
        <f t="shared" si="7"/>
        <v>25558212.2445</v>
      </c>
      <c r="M72" s="24"/>
    </row>
    <row r="73" spans="1:13" x14ac:dyDescent="0.25">
      <c r="A73" s="66"/>
      <c r="B73" s="14">
        <v>4.9800000000000004</v>
      </c>
      <c r="C73" s="10">
        <v>9450</v>
      </c>
      <c r="D73" s="10">
        <v>24</v>
      </c>
      <c r="E73" s="10">
        <v>30</v>
      </c>
      <c r="F73" s="10">
        <f t="shared" si="10"/>
        <v>169589019.60000002</v>
      </c>
      <c r="G73" s="8">
        <v>1.1499999999999999</v>
      </c>
      <c r="H73" s="21">
        <f t="shared" si="3"/>
        <v>40</v>
      </c>
      <c r="I73" s="40">
        <f t="shared" si="4"/>
        <v>16518411.000000002</v>
      </c>
      <c r="J73" s="41">
        <f t="shared" si="5"/>
        <v>3551458.3650000002</v>
      </c>
      <c r="K73" s="41">
        <f t="shared" si="6"/>
        <v>11012274.000000002</v>
      </c>
      <c r="L73" s="41">
        <f t="shared" si="7"/>
        <v>31082143.365000002</v>
      </c>
      <c r="M73" s="24"/>
    </row>
    <row r="74" spans="1:13" x14ac:dyDescent="0.25">
      <c r="A74" s="66"/>
      <c r="B74" s="9">
        <f>4.98*1.05</f>
        <v>5.229000000000001</v>
      </c>
      <c r="C74" s="10">
        <v>767</v>
      </c>
      <c r="D74" s="10">
        <v>27</v>
      </c>
      <c r="E74" s="10">
        <v>30</v>
      </c>
      <c r="F74" s="10">
        <f>4.98*1.05*(1+E74/100+D74/100)*2340*C74</f>
        <v>14734300.253400004</v>
      </c>
      <c r="G74" s="8">
        <v>1.1499999999999999</v>
      </c>
      <c r="H74" s="21">
        <f t="shared" ref="H74:H137" si="11">E74+10</f>
        <v>40</v>
      </c>
      <c r="I74" s="40">
        <f t="shared" ref="I74:I137" si="12">B74*C74*2340*0.15</f>
        <v>1407735.6930000004</v>
      </c>
      <c r="J74" s="41">
        <f t="shared" ref="J74:J137" si="13">I74:I75*0.215</f>
        <v>302663.17399500008</v>
      </c>
      <c r="K74" s="41">
        <f t="shared" ref="K74:K137" si="14">B74*C74*2340*0.1</f>
        <v>938490.46200000029</v>
      </c>
      <c r="L74" s="41">
        <f t="shared" ref="L74:L137" si="15">I74+J74+K74</f>
        <v>2648889.3289950006</v>
      </c>
      <c r="M74" s="14" t="s">
        <v>14</v>
      </c>
    </row>
    <row r="75" spans="1:13" x14ac:dyDescent="0.25">
      <c r="A75" s="66"/>
      <c r="B75" s="9">
        <f>4.98*1.06</f>
        <v>5.2788000000000004</v>
      </c>
      <c r="C75" s="10">
        <v>596</v>
      </c>
      <c r="D75" s="10">
        <v>28</v>
      </c>
      <c r="E75" s="10">
        <v>30</v>
      </c>
      <c r="F75" s="10">
        <f>4.98*1.06*(1+E75/100+D75/100)*2340*C75</f>
        <v>11632000.498560002</v>
      </c>
      <c r="G75" s="8">
        <v>1.1499999999999999</v>
      </c>
      <c r="H75" s="21">
        <f t="shared" si="11"/>
        <v>40</v>
      </c>
      <c r="I75" s="40">
        <f t="shared" si="12"/>
        <v>1104303.8448000001</v>
      </c>
      <c r="J75" s="41">
        <f t="shared" si="13"/>
        <v>237425.32663200001</v>
      </c>
      <c r="K75" s="41">
        <f t="shared" si="14"/>
        <v>736202.56320000009</v>
      </c>
      <c r="L75" s="41">
        <f t="shared" si="15"/>
        <v>2077931.7346320003</v>
      </c>
      <c r="M75" s="14" t="s">
        <v>15</v>
      </c>
    </row>
    <row r="76" spans="1:13" x14ac:dyDescent="0.25">
      <c r="A76" s="66"/>
      <c r="B76" s="9">
        <f>4.98*1.07</f>
        <v>5.3286000000000007</v>
      </c>
      <c r="C76" s="10">
        <v>482</v>
      </c>
      <c r="D76" s="10">
        <v>29</v>
      </c>
      <c r="E76" s="10">
        <v>30</v>
      </c>
      <c r="F76" s="10">
        <f>4.98*1.07*(1+E76/100+D76/100)*2340*C76</f>
        <v>9555933.9751200024</v>
      </c>
      <c r="G76" s="8">
        <v>1.1499999999999999</v>
      </c>
      <c r="H76" s="21">
        <f t="shared" si="11"/>
        <v>40</v>
      </c>
      <c r="I76" s="40">
        <f t="shared" si="12"/>
        <v>901503.20520000008</v>
      </c>
      <c r="J76" s="41">
        <f t="shared" si="13"/>
        <v>193823.18911800001</v>
      </c>
      <c r="K76" s="41">
        <f t="shared" si="14"/>
        <v>601002.13680000009</v>
      </c>
      <c r="L76" s="41">
        <f t="shared" si="15"/>
        <v>1696328.5311180004</v>
      </c>
      <c r="M76" s="14" t="s">
        <v>16</v>
      </c>
    </row>
    <row r="77" spans="1:13" x14ac:dyDescent="0.25">
      <c r="A77" s="66"/>
      <c r="B77" s="9">
        <f>4.98*1.08</f>
        <v>5.378400000000001</v>
      </c>
      <c r="C77" s="10">
        <v>391</v>
      </c>
      <c r="D77" s="10">
        <v>30</v>
      </c>
      <c r="E77" s="10">
        <v>30</v>
      </c>
      <c r="F77" s="10">
        <f>4.98*1.08*(1+E77/100+D77/100)*2340*C77</f>
        <v>7873461.2736000009</v>
      </c>
      <c r="G77" s="8">
        <v>1.1499999999999999</v>
      </c>
      <c r="H77" s="21">
        <f t="shared" si="11"/>
        <v>40</v>
      </c>
      <c r="I77" s="40">
        <f t="shared" si="12"/>
        <v>738136.99440000008</v>
      </c>
      <c r="J77" s="41">
        <f t="shared" si="13"/>
        <v>158699.45379600002</v>
      </c>
      <c r="K77" s="41">
        <f t="shared" si="14"/>
        <v>492091.32960000011</v>
      </c>
      <c r="L77" s="41">
        <f t="shared" si="15"/>
        <v>1388927.7777960002</v>
      </c>
      <c r="M77" s="14" t="s">
        <v>17</v>
      </c>
    </row>
    <row r="78" spans="1:13" x14ac:dyDescent="0.25">
      <c r="A78" s="66"/>
      <c r="B78" s="9">
        <f>4.98*1.09</f>
        <v>5.4282000000000012</v>
      </c>
      <c r="C78" s="10">
        <v>260</v>
      </c>
      <c r="D78" s="10">
        <v>31</v>
      </c>
      <c r="E78" s="10">
        <v>30</v>
      </c>
      <c r="F78" s="10">
        <f>4.98*1.09*(1+E78/100+D78/100)*2340*C78</f>
        <v>5317052.1768000014</v>
      </c>
      <c r="G78" s="8">
        <v>1.1499999999999999</v>
      </c>
      <c r="H78" s="21">
        <f t="shared" si="11"/>
        <v>40</v>
      </c>
      <c r="I78" s="40">
        <f t="shared" si="12"/>
        <v>495377.53200000012</v>
      </c>
      <c r="J78" s="41">
        <f t="shared" si="13"/>
        <v>106506.16938000002</v>
      </c>
      <c r="K78" s="41">
        <f t="shared" si="14"/>
        <v>330251.68800000008</v>
      </c>
      <c r="L78" s="41">
        <f t="shared" si="15"/>
        <v>932135.38938000018</v>
      </c>
      <c r="M78" s="14" t="s">
        <v>18</v>
      </c>
    </row>
    <row r="79" spans="1:13" x14ac:dyDescent="0.25">
      <c r="A79" s="66"/>
      <c r="B79" s="9">
        <f>4.98*1.1</f>
        <v>5.4780000000000006</v>
      </c>
      <c r="C79" s="10">
        <v>226</v>
      </c>
      <c r="D79" s="10">
        <v>32</v>
      </c>
      <c r="E79" s="10">
        <v>30</v>
      </c>
      <c r="F79" s="10">
        <f>4.98*1.1*(1+E79/100+D79/100)*2340*C79</f>
        <v>4693116.5424000006</v>
      </c>
      <c r="G79" s="8">
        <v>1.1499999999999999</v>
      </c>
      <c r="H79" s="21">
        <f t="shared" si="11"/>
        <v>40</v>
      </c>
      <c r="I79" s="40">
        <f t="shared" si="12"/>
        <v>434547.82800000004</v>
      </c>
      <c r="J79" s="41">
        <f t="shared" si="13"/>
        <v>93427.783020000003</v>
      </c>
      <c r="K79" s="41">
        <f t="shared" si="14"/>
        <v>289698.55200000008</v>
      </c>
      <c r="L79" s="41">
        <f t="shared" si="15"/>
        <v>817674.16302000009</v>
      </c>
      <c r="M79" s="14" t="s">
        <v>19</v>
      </c>
    </row>
    <row r="80" spans="1:13" x14ac:dyDescent="0.25">
      <c r="A80" s="66"/>
      <c r="B80" s="9">
        <f>4.98*1.11</f>
        <v>5.5278000000000009</v>
      </c>
      <c r="C80" s="10">
        <v>195</v>
      </c>
      <c r="D80" s="10">
        <v>33</v>
      </c>
      <c r="E80" s="10">
        <v>30</v>
      </c>
      <c r="F80" s="10">
        <f>4.98*1.11*(1+E80/100+D80/100)*2340*C80</f>
        <v>4111406.2782000015</v>
      </c>
      <c r="G80" s="8">
        <v>1.1499999999999999</v>
      </c>
      <c r="H80" s="21">
        <f t="shared" si="11"/>
        <v>40</v>
      </c>
      <c r="I80" s="40">
        <f t="shared" si="12"/>
        <v>378350.27100000007</v>
      </c>
      <c r="J80" s="41">
        <f t="shared" si="13"/>
        <v>81345.308265000014</v>
      </c>
      <c r="K80" s="41">
        <f t="shared" si="14"/>
        <v>252233.51400000008</v>
      </c>
      <c r="L80" s="41">
        <f t="shared" si="15"/>
        <v>711929.09326500015</v>
      </c>
      <c r="M80" s="14" t="s">
        <v>20</v>
      </c>
    </row>
    <row r="81" spans="1:13" x14ac:dyDescent="0.25">
      <c r="A81" s="66"/>
      <c r="B81" s="9">
        <f>4.98*1.12</f>
        <v>5.5776000000000012</v>
      </c>
      <c r="C81" s="10">
        <v>176</v>
      </c>
      <c r="D81" s="10">
        <v>34</v>
      </c>
      <c r="E81" s="10">
        <v>30</v>
      </c>
      <c r="F81" s="10">
        <f>4.98*1.12*(1+E81/100+D81/100)*2340*C81</f>
        <v>3767209.2057600012</v>
      </c>
      <c r="G81" s="8">
        <v>1.1499999999999999</v>
      </c>
      <c r="H81" s="21">
        <f t="shared" si="11"/>
        <v>40</v>
      </c>
      <c r="I81" s="40">
        <f t="shared" si="12"/>
        <v>344561.81760000007</v>
      </c>
      <c r="J81" s="41">
        <f t="shared" si="13"/>
        <v>74080.790784000012</v>
      </c>
      <c r="K81" s="41">
        <f t="shared" si="14"/>
        <v>229707.87840000005</v>
      </c>
      <c r="L81" s="41">
        <f t="shared" si="15"/>
        <v>648350.48678400018</v>
      </c>
      <c r="M81" s="14" t="s">
        <v>21</v>
      </c>
    </row>
    <row r="82" spans="1:13" x14ac:dyDescent="0.25">
      <c r="A82" s="66"/>
      <c r="B82" s="9">
        <f>4.98*1.13</f>
        <v>5.6273999999999997</v>
      </c>
      <c r="C82" s="10">
        <v>139</v>
      </c>
      <c r="D82" s="10">
        <v>35</v>
      </c>
      <c r="E82" s="10">
        <v>30</v>
      </c>
      <c r="F82" s="10">
        <f>4.98*1.13*(1+E82/100+D82/100)*2340*C82</f>
        <v>3020107.4045999995</v>
      </c>
      <c r="G82" s="8">
        <v>1.1499999999999999</v>
      </c>
      <c r="H82" s="21">
        <f t="shared" si="11"/>
        <v>40</v>
      </c>
      <c r="I82" s="40">
        <f t="shared" si="12"/>
        <v>274555.21859999996</v>
      </c>
      <c r="J82" s="41">
        <f t="shared" si="13"/>
        <v>59029.371998999988</v>
      </c>
      <c r="K82" s="41">
        <f t="shared" si="14"/>
        <v>183036.8124</v>
      </c>
      <c r="L82" s="41">
        <f t="shared" si="15"/>
        <v>516621.40299899993</v>
      </c>
      <c r="M82" s="14" t="s">
        <v>22</v>
      </c>
    </row>
    <row r="83" spans="1:13" x14ac:dyDescent="0.25">
      <c r="A83" s="66"/>
      <c r="B83" s="9">
        <f>4.98*1.14</f>
        <v>5.6772</v>
      </c>
      <c r="C83" s="10">
        <v>100</v>
      </c>
      <c r="D83" s="10">
        <v>36</v>
      </c>
      <c r="E83" s="10">
        <v>30</v>
      </c>
      <c r="F83" s="10">
        <f>4.98*1.14*(1+E83/100+D83/100)*2340*C83</f>
        <v>2205251.5680000004</v>
      </c>
      <c r="G83" s="8">
        <v>1.1499999999999999</v>
      </c>
      <c r="H83" s="21">
        <f t="shared" si="11"/>
        <v>40</v>
      </c>
      <c r="I83" s="40">
        <f t="shared" si="12"/>
        <v>199269.72</v>
      </c>
      <c r="J83" s="41">
        <f t="shared" si="13"/>
        <v>42842.989800000003</v>
      </c>
      <c r="K83" s="41">
        <f t="shared" si="14"/>
        <v>132846.48000000001</v>
      </c>
      <c r="L83" s="41">
        <f t="shared" si="15"/>
        <v>374959.18980000005</v>
      </c>
      <c r="M83" s="14" t="s">
        <v>53</v>
      </c>
    </row>
    <row r="84" spans="1:13" x14ac:dyDescent="0.25">
      <c r="A84" s="66"/>
      <c r="B84" s="9">
        <f>4.98*1.15</f>
        <v>5.7270000000000003</v>
      </c>
      <c r="C84" s="10">
        <v>103</v>
      </c>
      <c r="D84" s="10">
        <v>37</v>
      </c>
      <c r="E84" s="10">
        <v>30</v>
      </c>
      <c r="F84" s="10">
        <f>4.98*1.15*(1+E84/100+D84/100)*2340*C84</f>
        <v>2305136.9717999999</v>
      </c>
      <c r="G84" s="8">
        <v>1.1499999999999999</v>
      </c>
      <c r="H84" s="21">
        <f t="shared" si="11"/>
        <v>40</v>
      </c>
      <c r="I84" s="40">
        <f t="shared" si="12"/>
        <v>207048.23100000003</v>
      </c>
      <c r="J84" s="41">
        <f t="shared" si="13"/>
        <v>44515.369665000006</v>
      </c>
      <c r="K84" s="41">
        <f t="shared" si="14"/>
        <v>138032.15400000004</v>
      </c>
      <c r="L84" s="41">
        <f t="shared" si="15"/>
        <v>389595.75466500007</v>
      </c>
      <c r="M84" s="14" t="s">
        <v>54</v>
      </c>
    </row>
    <row r="85" spans="1:13" x14ac:dyDescent="0.25">
      <c r="A85" s="66"/>
      <c r="B85" s="9">
        <f>4.98*1.16</f>
        <v>5.7767999999999997</v>
      </c>
      <c r="C85" s="10">
        <v>72</v>
      </c>
      <c r="D85" s="10">
        <v>38</v>
      </c>
      <c r="E85" s="10">
        <v>30</v>
      </c>
      <c r="F85" s="10">
        <f>4.98*1.16*(1+E85/100+D85/100)*2340*C85</f>
        <v>1635102.44352</v>
      </c>
      <c r="G85" s="8">
        <v>1.1499999999999999</v>
      </c>
      <c r="H85" s="21">
        <f t="shared" si="11"/>
        <v>40</v>
      </c>
      <c r="I85" s="40">
        <f t="shared" si="12"/>
        <v>145991.28959999999</v>
      </c>
      <c r="J85" s="41">
        <f t="shared" si="13"/>
        <v>31388.127263999999</v>
      </c>
      <c r="K85" s="41">
        <f t="shared" si="14"/>
        <v>97327.526400000002</v>
      </c>
      <c r="L85" s="41">
        <f t="shared" si="15"/>
        <v>274706.943264</v>
      </c>
      <c r="M85" s="14" t="s">
        <v>55</v>
      </c>
    </row>
    <row r="86" spans="1:13" x14ac:dyDescent="0.25">
      <c r="A86" s="66"/>
      <c r="B86" s="9">
        <f>4.98*1.17</f>
        <v>5.8266</v>
      </c>
      <c r="C86" s="10">
        <v>37</v>
      </c>
      <c r="D86" s="10">
        <v>39</v>
      </c>
      <c r="E86" s="10">
        <v>30</v>
      </c>
      <c r="F86" s="10">
        <f>4.98*1.17*(1+E86/100+D86/100)*2340*C86</f>
        <v>852549.27731999999</v>
      </c>
      <c r="G86" s="8">
        <v>1.1499999999999999</v>
      </c>
      <c r="H86" s="21">
        <f t="shared" si="11"/>
        <v>40</v>
      </c>
      <c r="I86" s="40">
        <f t="shared" si="12"/>
        <v>75670.054199999999</v>
      </c>
      <c r="J86" s="41">
        <f t="shared" si="13"/>
        <v>16269.061652999999</v>
      </c>
      <c r="K86" s="41">
        <f t="shared" si="14"/>
        <v>50446.702800000006</v>
      </c>
      <c r="L86" s="41">
        <f t="shared" si="15"/>
        <v>142385.81865299999</v>
      </c>
      <c r="M86" s="14" t="s">
        <v>99</v>
      </c>
    </row>
    <row r="87" spans="1:13" x14ac:dyDescent="0.25">
      <c r="A87" s="66"/>
      <c r="B87" s="9">
        <f>4.98*1.18</f>
        <v>5.8764000000000003</v>
      </c>
      <c r="C87" s="10">
        <v>15</v>
      </c>
      <c r="D87" s="10">
        <v>40</v>
      </c>
      <c r="E87" s="10">
        <v>30</v>
      </c>
      <c r="F87" s="10">
        <f>4.98*1.18*(1+E87/100+D87/100)*2340*C87</f>
        <v>350644.788</v>
      </c>
      <c r="G87" s="8">
        <v>1.1499999999999999</v>
      </c>
      <c r="H87" s="21">
        <f t="shared" si="11"/>
        <v>40</v>
      </c>
      <c r="I87" s="40">
        <f t="shared" si="12"/>
        <v>30939.245999999999</v>
      </c>
      <c r="J87" s="41">
        <f t="shared" si="13"/>
        <v>6651.9378900000002</v>
      </c>
      <c r="K87" s="41">
        <f t="shared" si="14"/>
        <v>20626.164000000004</v>
      </c>
      <c r="L87" s="41">
        <f t="shared" si="15"/>
        <v>58217.347890000005</v>
      </c>
      <c r="M87" s="14" t="s">
        <v>100</v>
      </c>
    </row>
    <row r="88" spans="1:13" x14ac:dyDescent="0.25">
      <c r="A88" s="66"/>
      <c r="B88" s="9">
        <f>4.98*1.19</f>
        <v>5.9262000000000006</v>
      </c>
      <c r="C88" s="10">
        <v>9</v>
      </c>
      <c r="D88" s="10">
        <v>41</v>
      </c>
      <c r="E88" s="10">
        <v>30</v>
      </c>
      <c r="F88" s="10">
        <f>4.98*1.18*(1+E88/100+D88/100)*2340*C88</f>
        <v>211624.44263999999</v>
      </c>
      <c r="G88" s="8">
        <v>1.1499999999999999</v>
      </c>
      <c r="H88" s="21">
        <f t="shared" si="11"/>
        <v>40</v>
      </c>
      <c r="I88" s="40">
        <f t="shared" si="12"/>
        <v>18720.8658</v>
      </c>
      <c r="J88" s="41">
        <f t="shared" si="13"/>
        <v>4024.9861470000001</v>
      </c>
      <c r="K88" s="41">
        <f t="shared" si="14"/>
        <v>12480.577200000002</v>
      </c>
      <c r="L88" s="41">
        <f t="shared" si="15"/>
        <v>35226.429147000003</v>
      </c>
      <c r="M88" s="14" t="s">
        <v>103</v>
      </c>
    </row>
    <row r="89" spans="1:13" x14ac:dyDescent="0.25">
      <c r="A89" s="66" t="s">
        <v>10</v>
      </c>
      <c r="B89" s="14">
        <v>2.34</v>
      </c>
      <c r="C89" s="10">
        <v>1826</v>
      </c>
      <c r="D89" s="10">
        <v>0</v>
      </c>
      <c r="E89" s="10">
        <v>35</v>
      </c>
      <c r="F89" s="10">
        <f t="shared" ref="F89:F97" si="16">B89*(1 + E89/100 + D89/100)*2340*C89</f>
        <v>13497901.559999999</v>
      </c>
      <c r="G89" s="8">
        <v>1.1499999999999999</v>
      </c>
      <c r="H89" s="21">
        <f t="shared" si="11"/>
        <v>45</v>
      </c>
      <c r="I89" s="40">
        <f t="shared" si="12"/>
        <v>1499766.8399999999</v>
      </c>
      <c r="J89" s="41">
        <f t="shared" si="13"/>
        <v>322449.87059999997</v>
      </c>
      <c r="K89" s="41">
        <f t="shared" si="14"/>
        <v>999844.56</v>
      </c>
      <c r="L89" s="41">
        <f t="shared" si="15"/>
        <v>2822061.2705999999</v>
      </c>
      <c r="M89" s="24"/>
    </row>
    <row r="90" spans="1:13" x14ac:dyDescent="0.25">
      <c r="A90" s="66"/>
      <c r="B90" s="14">
        <v>2.67</v>
      </c>
      <c r="C90" s="10">
        <v>756</v>
      </c>
      <c r="D90" s="10">
        <v>0</v>
      </c>
      <c r="E90" s="10">
        <v>35</v>
      </c>
      <c r="F90" s="10">
        <f t="shared" si="16"/>
        <v>6376504.6800000006</v>
      </c>
      <c r="G90" s="8">
        <v>1.1499999999999999</v>
      </c>
      <c r="H90" s="21">
        <f t="shared" si="11"/>
        <v>45</v>
      </c>
      <c r="I90" s="40">
        <f t="shared" si="12"/>
        <v>708500.5199999999</v>
      </c>
      <c r="J90" s="41">
        <f t="shared" si="13"/>
        <v>152327.61179999998</v>
      </c>
      <c r="K90" s="41">
        <f t="shared" si="14"/>
        <v>472333.68</v>
      </c>
      <c r="L90" s="41">
        <f t="shared" si="15"/>
        <v>1333161.8117999998</v>
      </c>
      <c r="M90" s="24"/>
    </row>
    <row r="91" spans="1:13" x14ac:dyDescent="0.25">
      <c r="A91" s="66"/>
      <c r="B91" s="9">
        <v>3</v>
      </c>
      <c r="C91" s="10">
        <v>1123</v>
      </c>
      <c r="D91" s="10">
        <v>6</v>
      </c>
      <c r="E91" s="10">
        <v>35</v>
      </c>
      <c r="F91" s="10">
        <f t="shared" si="16"/>
        <v>11115678.600000001</v>
      </c>
      <c r="G91" s="8">
        <v>1.1499999999999999</v>
      </c>
      <c r="H91" s="21">
        <f t="shared" si="11"/>
        <v>45</v>
      </c>
      <c r="I91" s="40">
        <f t="shared" si="12"/>
        <v>1182519</v>
      </c>
      <c r="J91" s="41">
        <f t="shared" si="13"/>
        <v>254241.58499999999</v>
      </c>
      <c r="K91" s="41">
        <f t="shared" si="14"/>
        <v>788346</v>
      </c>
      <c r="L91" s="41">
        <f t="shared" si="15"/>
        <v>2225106.585</v>
      </c>
      <c r="M91" s="24"/>
    </row>
    <row r="92" spans="1:13" x14ac:dyDescent="0.25">
      <c r="A92" s="66"/>
      <c r="B92" s="14">
        <v>3.33</v>
      </c>
      <c r="C92" s="10">
        <v>1980</v>
      </c>
      <c r="D92" s="10">
        <v>9</v>
      </c>
      <c r="E92" s="10">
        <v>35</v>
      </c>
      <c r="F92" s="10">
        <f t="shared" si="16"/>
        <v>22217120.640000001</v>
      </c>
      <c r="G92" s="8">
        <v>1.1499999999999999</v>
      </c>
      <c r="H92" s="21">
        <f t="shared" si="11"/>
        <v>45</v>
      </c>
      <c r="I92" s="40">
        <f t="shared" si="12"/>
        <v>2314283.4000000004</v>
      </c>
      <c r="J92" s="41">
        <f t="shared" si="13"/>
        <v>497570.9310000001</v>
      </c>
      <c r="K92" s="41">
        <f t="shared" si="14"/>
        <v>1542855.6000000003</v>
      </c>
      <c r="L92" s="41">
        <f t="shared" si="15"/>
        <v>4354709.9310000008</v>
      </c>
      <c r="M92" s="24"/>
    </row>
    <row r="93" spans="1:13" x14ac:dyDescent="0.25">
      <c r="A93" s="66"/>
      <c r="B93" s="14">
        <v>3.66</v>
      </c>
      <c r="C93" s="10">
        <v>3261</v>
      </c>
      <c r="D93" s="10">
        <v>12</v>
      </c>
      <c r="E93" s="10">
        <v>35</v>
      </c>
      <c r="F93" s="10">
        <f t="shared" si="16"/>
        <v>41054907.348000012</v>
      </c>
      <c r="G93" s="8">
        <v>1.1499999999999999</v>
      </c>
      <c r="H93" s="21">
        <f t="shared" si="11"/>
        <v>45</v>
      </c>
      <c r="I93" s="40">
        <f t="shared" si="12"/>
        <v>4189276.2600000002</v>
      </c>
      <c r="J93" s="41">
        <f t="shared" si="13"/>
        <v>900694.3959</v>
      </c>
      <c r="K93" s="41">
        <f t="shared" si="14"/>
        <v>2792850.8400000003</v>
      </c>
      <c r="L93" s="41">
        <f t="shared" si="15"/>
        <v>7882821.4959000014</v>
      </c>
      <c r="M93" s="24"/>
    </row>
    <row r="94" spans="1:13" x14ac:dyDescent="0.25">
      <c r="A94" s="66"/>
      <c r="B94" s="14">
        <v>3.99</v>
      </c>
      <c r="C94" s="10">
        <v>3677</v>
      </c>
      <c r="D94" s="10">
        <v>15</v>
      </c>
      <c r="E94" s="10">
        <v>35</v>
      </c>
      <c r="F94" s="10">
        <f t="shared" si="16"/>
        <v>51496017.300000004</v>
      </c>
      <c r="G94" s="8">
        <v>1.1499999999999999</v>
      </c>
      <c r="H94" s="21">
        <f t="shared" si="11"/>
        <v>45</v>
      </c>
      <c r="I94" s="40">
        <f t="shared" si="12"/>
        <v>5149601.7300000004</v>
      </c>
      <c r="J94" s="41">
        <f t="shared" si="13"/>
        <v>1107164.3719500001</v>
      </c>
      <c r="K94" s="41">
        <f t="shared" si="14"/>
        <v>3433067.8200000003</v>
      </c>
      <c r="L94" s="41">
        <f t="shared" si="15"/>
        <v>9689833.9219500013</v>
      </c>
      <c r="M94" s="24"/>
    </row>
    <row r="95" spans="1:13" x14ac:dyDescent="0.25">
      <c r="A95" s="66"/>
      <c r="B95" s="14">
        <v>4.32</v>
      </c>
      <c r="C95" s="10">
        <v>2817</v>
      </c>
      <c r="D95" s="10">
        <v>18</v>
      </c>
      <c r="E95" s="10">
        <v>35</v>
      </c>
      <c r="F95" s="10">
        <f t="shared" si="16"/>
        <v>43569029.088</v>
      </c>
      <c r="G95" s="8">
        <v>1.1499999999999999</v>
      </c>
      <c r="H95" s="21">
        <f t="shared" si="11"/>
        <v>45</v>
      </c>
      <c r="I95" s="40">
        <f t="shared" si="12"/>
        <v>4271473.4400000004</v>
      </c>
      <c r="J95" s="41">
        <f t="shared" si="13"/>
        <v>918366.78960000002</v>
      </c>
      <c r="K95" s="41">
        <f t="shared" si="14"/>
        <v>2847648.9600000004</v>
      </c>
      <c r="L95" s="41">
        <f t="shared" si="15"/>
        <v>8037489.1896000002</v>
      </c>
      <c r="M95" s="24"/>
    </row>
    <row r="96" spans="1:13" x14ac:dyDescent="0.25">
      <c r="A96" s="66"/>
      <c r="B96" s="14">
        <v>4.6500000000000004</v>
      </c>
      <c r="C96" s="10">
        <v>2086</v>
      </c>
      <c r="D96" s="10">
        <v>21</v>
      </c>
      <c r="E96" s="10">
        <v>35</v>
      </c>
      <c r="F96" s="10">
        <f t="shared" si="16"/>
        <v>35408514.960000001</v>
      </c>
      <c r="G96" s="8">
        <v>1.1499999999999999</v>
      </c>
      <c r="H96" s="21">
        <f t="shared" si="11"/>
        <v>45</v>
      </c>
      <c r="I96" s="40">
        <f t="shared" si="12"/>
        <v>3404664.9000000004</v>
      </c>
      <c r="J96" s="41">
        <f t="shared" si="13"/>
        <v>732002.95350000006</v>
      </c>
      <c r="K96" s="41">
        <f t="shared" si="14"/>
        <v>2269776.6000000006</v>
      </c>
      <c r="L96" s="41">
        <f t="shared" si="15"/>
        <v>6406444.4535000008</v>
      </c>
      <c r="M96" s="24"/>
    </row>
    <row r="97" spans="1:13" x14ac:dyDescent="0.25">
      <c r="A97" s="66"/>
      <c r="B97" s="14">
        <v>4.9800000000000004</v>
      </c>
      <c r="C97" s="10">
        <v>1699</v>
      </c>
      <c r="D97" s="10">
        <v>24</v>
      </c>
      <c r="E97" s="10">
        <v>35</v>
      </c>
      <c r="F97" s="10">
        <f t="shared" si="16"/>
        <v>31480071.012000006</v>
      </c>
      <c r="G97" s="8">
        <v>1.1499999999999999</v>
      </c>
      <c r="H97" s="21">
        <f t="shared" si="11"/>
        <v>45</v>
      </c>
      <c r="I97" s="40">
        <f t="shared" si="12"/>
        <v>2969818.02</v>
      </c>
      <c r="J97" s="41">
        <f t="shared" si="13"/>
        <v>638510.87430000002</v>
      </c>
      <c r="K97" s="41">
        <f t="shared" si="14"/>
        <v>1979878.6800000002</v>
      </c>
      <c r="L97" s="41">
        <f t="shared" si="15"/>
        <v>5588207.5743000004</v>
      </c>
      <c r="M97" s="24"/>
    </row>
    <row r="98" spans="1:13" x14ac:dyDescent="0.25">
      <c r="A98" s="66"/>
      <c r="B98" s="9">
        <f>4.98*1.05</f>
        <v>5.229000000000001</v>
      </c>
      <c r="C98" s="10">
        <v>144</v>
      </c>
      <c r="D98" s="10">
        <v>27</v>
      </c>
      <c r="E98" s="10">
        <v>35</v>
      </c>
      <c r="F98" s="10">
        <f>4.98*1.05*(1+E98/100+D98/100)*2340*C98</f>
        <v>2854381.4208000009</v>
      </c>
      <c r="G98" s="8">
        <v>1.1499999999999999</v>
      </c>
      <c r="H98" s="21">
        <f t="shared" si="11"/>
        <v>45</v>
      </c>
      <c r="I98" s="40">
        <f t="shared" si="12"/>
        <v>264294.57600000006</v>
      </c>
      <c r="J98" s="41">
        <f t="shared" si="13"/>
        <v>56823.333840000014</v>
      </c>
      <c r="K98" s="41">
        <f t="shared" si="14"/>
        <v>176196.38400000005</v>
      </c>
      <c r="L98" s="41">
        <f t="shared" si="15"/>
        <v>497314.29384000017</v>
      </c>
      <c r="M98" s="14" t="s">
        <v>14</v>
      </c>
    </row>
    <row r="99" spans="1:13" x14ac:dyDescent="0.25">
      <c r="A99" s="66"/>
      <c r="B99" s="9">
        <f>4.98*1.06</f>
        <v>5.2788000000000004</v>
      </c>
      <c r="C99" s="10">
        <v>92</v>
      </c>
      <c r="D99" s="10">
        <v>28</v>
      </c>
      <c r="E99" s="10">
        <v>35</v>
      </c>
      <c r="F99" s="10">
        <f>4.98*1.06*(1+E99/100+D99/100)*2340*C99</f>
        <v>1852364.7043200003</v>
      </c>
      <c r="G99" s="8">
        <v>1.1499999999999999</v>
      </c>
      <c r="H99" s="21">
        <f t="shared" si="11"/>
        <v>45</v>
      </c>
      <c r="I99" s="40">
        <f t="shared" si="12"/>
        <v>170463.00959999999</v>
      </c>
      <c r="J99" s="41">
        <f t="shared" si="13"/>
        <v>36649.547063999998</v>
      </c>
      <c r="K99" s="41">
        <f t="shared" si="14"/>
        <v>113642.00640000001</v>
      </c>
      <c r="L99" s="41">
        <f t="shared" si="15"/>
        <v>320754.56306399999</v>
      </c>
      <c r="M99" s="14" t="s">
        <v>15</v>
      </c>
    </row>
    <row r="100" spans="1:13" x14ac:dyDescent="0.25">
      <c r="A100" s="66"/>
      <c r="B100" s="9">
        <f>4.98*1.07</f>
        <v>5.3286000000000007</v>
      </c>
      <c r="C100" s="10">
        <v>66</v>
      </c>
      <c r="D100" s="10">
        <v>29</v>
      </c>
      <c r="E100" s="10">
        <v>35</v>
      </c>
      <c r="F100" s="10">
        <f>4.98*1.07*(1+E100/100+D100/100)*2340*C100</f>
        <v>1349636.3337600003</v>
      </c>
      <c r="G100" s="8">
        <v>1.1499999999999999</v>
      </c>
      <c r="H100" s="21">
        <f t="shared" si="11"/>
        <v>45</v>
      </c>
      <c r="I100" s="40">
        <f t="shared" si="12"/>
        <v>123442.34760000001</v>
      </c>
      <c r="J100" s="41">
        <f t="shared" si="13"/>
        <v>26540.104734</v>
      </c>
      <c r="K100" s="41">
        <f t="shared" si="14"/>
        <v>82294.898400000005</v>
      </c>
      <c r="L100" s="41">
        <f t="shared" si="15"/>
        <v>232277.35073400001</v>
      </c>
      <c r="M100" s="14" t="s">
        <v>16</v>
      </c>
    </row>
    <row r="101" spans="1:13" x14ac:dyDescent="0.25">
      <c r="A101" s="66"/>
      <c r="B101" s="9">
        <f>4.98*1.08</f>
        <v>5.378400000000001</v>
      </c>
      <c r="C101" s="10">
        <v>46</v>
      </c>
      <c r="D101" s="10">
        <v>30</v>
      </c>
      <c r="E101" s="10">
        <v>35</v>
      </c>
      <c r="F101" s="10">
        <f>4.98*1.08*(1+E101/100+D101/100)*2340*C101</f>
        <v>955236.11040000035</v>
      </c>
      <c r="G101" s="8">
        <v>1.1499999999999999</v>
      </c>
      <c r="H101" s="21">
        <f t="shared" si="11"/>
        <v>45</v>
      </c>
      <c r="I101" s="40">
        <f t="shared" si="12"/>
        <v>86839.646400000012</v>
      </c>
      <c r="J101" s="41">
        <f t="shared" si="13"/>
        <v>18670.523976000004</v>
      </c>
      <c r="K101" s="41">
        <f t="shared" si="14"/>
        <v>57893.097600000016</v>
      </c>
      <c r="L101" s="41">
        <f t="shared" si="15"/>
        <v>163403.26797600003</v>
      </c>
      <c r="M101" s="14" t="s">
        <v>17</v>
      </c>
    </row>
    <row r="102" spans="1:13" x14ac:dyDescent="0.25">
      <c r="A102" s="66"/>
      <c r="B102" s="9">
        <f>4.98*1.09</f>
        <v>5.4282000000000012</v>
      </c>
      <c r="C102" s="10">
        <v>36</v>
      </c>
      <c r="D102" s="10">
        <v>31</v>
      </c>
      <c r="E102" s="10">
        <v>35</v>
      </c>
      <c r="F102" s="10">
        <f>4.98*1.09*(1+E102/100+D102/100)*2340*C102</f>
        <v>759070.80288000032</v>
      </c>
      <c r="G102" s="8">
        <v>1.1499999999999999</v>
      </c>
      <c r="H102" s="21">
        <f t="shared" si="11"/>
        <v>45</v>
      </c>
      <c r="I102" s="40">
        <f t="shared" si="12"/>
        <v>68590.735200000025</v>
      </c>
      <c r="J102" s="41">
        <f t="shared" si="13"/>
        <v>14747.008068000005</v>
      </c>
      <c r="K102" s="41">
        <f t="shared" si="14"/>
        <v>45727.156800000019</v>
      </c>
      <c r="L102" s="41">
        <f t="shared" si="15"/>
        <v>129064.90006800005</v>
      </c>
      <c r="M102" s="14" t="s">
        <v>18</v>
      </c>
    </row>
    <row r="103" spans="1:13" x14ac:dyDescent="0.25">
      <c r="A103" s="66"/>
      <c r="B103" s="9">
        <f>4.98*1.1</f>
        <v>5.4780000000000006</v>
      </c>
      <c r="C103" s="10">
        <v>20</v>
      </c>
      <c r="D103" s="10">
        <v>32</v>
      </c>
      <c r="E103" s="10">
        <v>35</v>
      </c>
      <c r="F103" s="10">
        <f>4.98*1.1*(1+E103/100+D103/100)*2340*C103</f>
        <v>428138.56800000009</v>
      </c>
      <c r="G103" s="8">
        <v>1.1499999999999999</v>
      </c>
      <c r="H103" s="21">
        <f t="shared" si="11"/>
        <v>45</v>
      </c>
      <c r="I103" s="40">
        <f t="shared" si="12"/>
        <v>38455.560000000005</v>
      </c>
      <c r="J103" s="41">
        <f t="shared" si="13"/>
        <v>8267.9454000000005</v>
      </c>
      <c r="K103" s="41">
        <f t="shared" si="14"/>
        <v>25637.040000000008</v>
      </c>
      <c r="L103" s="41">
        <f t="shared" si="15"/>
        <v>72360.545400000017</v>
      </c>
      <c r="M103" s="14" t="s">
        <v>19</v>
      </c>
    </row>
    <row r="104" spans="1:13" x14ac:dyDescent="0.25">
      <c r="A104" s="66"/>
      <c r="B104" s="9">
        <f>4.98*1.11</f>
        <v>5.5278000000000009</v>
      </c>
      <c r="C104" s="10">
        <v>17</v>
      </c>
      <c r="D104" s="10">
        <v>33</v>
      </c>
      <c r="E104" s="10">
        <v>35</v>
      </c>
      <c r="F104" s="10">
        <f>4.98*1.11*(1+E104/100+D104/100)*2340*C104</f>
        <v>369425.08512000006</v>
      </c>
      <c r="G104" s="8">
        <v>1.1499999999999999</v>
      </c>
      <c r="H104" s="21">
        <f t="shared" si="11"/>
        <v>45</v>
      </c>
      <c r="I104" s="40">
        <f t="shared" si="12"/>
        <v>32984.382600000004</v>
      </c>
      <c r="J104" s="41">
        <f t="shared" si="13"/>
        <v>7091.6422590000011</v>
      </c>
      <c r="K104" s="41">
        <f t="shared" si="14"/>
        <v>21989.588400000004</v>
      </c>
      <c r="L104" s="41">
        <f t="shared" si="15"/>
        <v>62065.613259000005</v>
      </c>
      <c r="M104" s="14" t="s">
        <v>20</v>
      </c>
    </row>
    <row r="105" spans="1:13" x14ac:dyDescent="0.25">
      <c r="A105" s="66"/>
      <c r="B105" s="9">
        <f>4.98*1.12</f>
        <v>5.5776000000000012</v>
      </c>
      <c r="C105" s="10">
        <v>12</v>
      </c>
      <c r="D105" s="10">
        <v>34</v>
      </c>
      <c r="E105" s="10">
        <v>35</v>
      </c>
      <c r="F105" s="10">
        <f>4.98*1.12*(1+E105/100+D105/100)*2340*C105</f>
        <v>264686.12352000002</v>
      </c>
      <c r="G105" s="8">
        <v>1.1499999999999999</v>
      </c>
      <c r="H105" s="21">
        <f t="shared" si="11"/>
        <v>45</v>
      </c>
      <c r="I105" s="40">
        <f t="shared" si="12"/>
        <v>23492.851200000005</v>
      </c>
      <c r="J105" s="41">
        <f t="shared" si="13"/>
        <v>5050.9630080000006</v>
      </c>
      <c r="K105" s="41">
        <f t="shared" si="14"/>
        <v>15661.900800000003</v>
      </c>
      <c r="L105" s="41">
        <f t="shared" si="15"/>
        <v>44205.715008000006</v>
      </c>
      <c r="M105" s="14" t="s">
        <v>21</v>
      </c>
    </row>
    <row r="106" spans="1:13" x14ac:dyDescent="0.25">
      <c r="A106" s="66"/>
      <c r="B106" s="9">
        <f>4.98*1.13</f>
        <v>5.6273999999999997</v>
      </c>
      <c r="C106" s="10">
        <v>11</v>
      </c>
      <c r="D106" s="10">
        <v>35</v>
      </c>
      <c r="E106" s="10">
        <v>35</v>
      </c>
      <c r="F106" s="10">
        <f>4.98*1.13*(1+E106/100+D106/100)*2340*C106</f>
        <v>246243.76920000001</v>
      </c>
      <c r="G106" s="8">
        <v>1.1499999999999999</v>
      </c>
      <c r="H106" s="21">
        <f t="shared" si="11"/>
        <v>45</v>
      </c>
      <c r="I106" s="40">
        <f t="shared" si="12"/>
        <v>21727.391399999997</v>
      </c>
      <c r="J106" s="41">
        <f t="shared" si="13"/>
        <v>4671.3891509999994</v>
      </c>
      <c r="K106" s="41">
        <f t="shared" si="14"/>
        <v>14484.927599999999</v>
      </c>
      <c r="L106" s="41">
        <f t="shared" si="15"/>
        <v>40883.708150999999</v>
      </c>
      <c r="M106" s="14" t="s">
        <v>22</v>
      </c>
    </row>
    <row r="107" spans="1:13" x14ac:dyDescent="0.25">
      <c r="A107" s="66"/>
      <c r="B107" s="9">
        <f>4.98*1.14</f>
        <v>5.6772</v>
      </c>
      <c r="C107" s="10">
        <v>11</v>
      </c>
      <c r="D107" s="10">
        <v>36</v>
      </c>
      <c r="E107" s="10">
        <v>35</v>
      </c>
      <c r="F107" s="10">
        <f>4.98*1.14*(1+E107/100+D107/100)*2340*C107</f>
        <v>249884.22888000001</v>
      </c>
      <c r="G107" s="8">
        <v>1.1499999999999999</v>
      </c>
      <c r="H107" s="21">
        <f t="shared" si="11"/>
        <v>45</v>
      </c>
      <c r="I107" s="40">
        <f t="shared" si="12"/>
        <v>21919.6692</v>
      </c>
      <c r="J107" s="41">
        <f t="shared" si="13"/>
        <v>4712.7288779999999</v>
      </c>
      <c r="K107" s="41">
        <f t="shared" si="14"/>
        <v>14613.112800000001</v>
      </c>
      <c r="L107" s="41">
        <f t="shared" si="15"/>
        <v>41245.510878000001</v>
      </c>
      <c r="M107" s="14" t="s">
        <v>53</v>
      </c>
    </row>
    <row r="108" spans="1:13" x14ac:dyDescent="0.25">
      <c r="A108" s="66"/>
      <c r="B108" s="9">
        <f>4.98*1.15</f>
        <v>5.7270000000000003</v>
      </c>
      <c r="C108" s="10">
        <v>9</v>
      </c>
      <c r="D108" s="10">
        <v>37</v>
      </c>
      <c r="E108" s="10">
        <v>35</v>
      </c>
      <c r="F108" s="10">
        <f>4.98*1.15*(1+E108/100+D108/100)*2340*C108</f>
        <v>207450.26640000005</v>
      </c>
      <c r="G108" s="8">
        <v>1.1499999999999999</v>
      </c>
      <c r="H108" s="21">
        <f t="shared" si="11"/>
        <v>45</v>
      </c>
      <c r="I108" s="40">
        <f t="shared" si="12"/>
        <v>18091.593000000001</v>
      </c>
      <c r="J108" s="41">
        <f t="shared" si="13"/>
        <v>3889.6924950000002</v>
      </c>
      <c r="K108" s="41">
        <f t="shared" si="14"/>
        <v>12061.062000000002</v>
      </c>
      <c r="L108" s="41">
        <f t="shared" si="15"/>
        <v>34042.347495000002</v>
      </c>
      <c r="M108" s="14" t="s">
        <v>54</v>
      </c>
    </row>
    <row r="109" spans="1:13" x14ac:dyDescent="0.25">
      <c r="A109" s="66"/>
      <c r="B109" s="9">
        <f>4.98*1.16</f>
        <v>5.7767999999999997</v>
      </c>
      <c r="C109" s="10">
        <v>6</v>
      </c>
      <c r="D109" s="10">
        <v>38</v>
      </c>
      <c r="E109" s="10">
        <v>35</v>
      </c>
      <c r="F109" s="10">
        <f>4.98*1.16*(1+E109/100+D109/100)*2340*C109</f>
        <v>140313.85055999996</v>
      </c>
      <c r="G109" s="8">
        <v>1.1499999999999999</v>
      </c>
      <c r="H109" s="21">
        <f t="shared" si="11"/>
        <v>45</v>
      </c>
      <c r="I109" s="40">
        <f t="shared" si="12"/>
        <v>12165.940799999997</v>
      </c>
      <c r="J109" s="41">
        <f t="shared" si="13"/>
        <v>2615.6772719999994</v>
      </c>
      <c r="K109" s="41">
        <f t="shared" si="14"/>
        <v>8110.627199999999</v>
      </c>
      <c r="L109" s="41">
        <f t="shared" si="15"/>
        <v>22892.245271999993</v>
      </c>
      <c r="M109" s="14" t="s">
        <v>55</v>
      </c>
    </row>
    <row r="110" spans="1:13" x14ac:dyDescent="0.25">
      <c r="A110" s="66"/>
      <c r="B110" s="9">
        <f>4.98*1.17</f>
        <v>5.8266</v>
      </c>
      <c r="C110" s="10">
        <v>2</v>
      </c>
      <c r="D110" s="10">
        <v>39</v>
      </c>
      <c r="E110" s="10">
        <v>35</v>
      </c>
      <c r="F110" s="10">
        <f>4.98*1.17*(1+E110/100+D110/100)*2340*C110</f>
        <v>47447.169120000006</v>
      </c>
      <c r="G110" s="8">
        <v>1.1499999999999999</v>
      </c>
      <c r="H110" s="21">
        <f t="shared" si="11"/>
        <v>45</v>
      </c>
      <c r="I110" s="40">
        <f t="shared" si="12"/>
        <v>4090.2732000000001</v>
      </c>
      <c r="J110" s="41">
        <f t="shared" si="13"/>
        <v>879.40873799999997</v>
      </c>
      <c r="K110" s="41">
        <f t="shared" si="14"/>
        <v>2726.8488000000002</v>
      </c>
      <c r="L110" s="41">
        <f t="shared" si="15"/>
        <v>7696.5307379999995</v>
      </c>
      <c r="M110" s="14" t="s">
        <v>99</v>
      </c>
    </row>
    <row r="111" spans="1:13" x14ac:dyDescent="0.25">
      <c r="A111" s="66" t="s">
        <v>11</v>
      </c>
      <c r="B111" s="14">
        <v>2.34</v>
      </c>
      <c r="C111" s="10">
        <v>19</v>
      </c>
      <c r="D111" s="10">
        <v>0</v>
      </c>
      <c r="E111" s="10">
        <v>70</v>
      </c>
      <c r="F111" s="10">
        <f t="shared" ref="F111:F128" si="17">B111*(1 + E111/100 + D111/100)*2340*C111</f>
        <v>176861.87999999998</v>
      </c>
      <c r="G111" s="8">
        <v>1.1499999999999999</v>
      </c>
      <c r="H111" s="21">
        <f t="shared" si="11"/>
        <v>80</v>
      </c>
      <c r="I111" s="40">
        <f t="shared" si="12"/>
        <v>15605.459999999995</v>
      </c>
      <c r="J111" s="41">
        <f t="shared" si="13"/>
        <v>3355.1738999999989</v>
      </c>
      <c r="K111" s="41">
        <f t="shared" si="14"/>
        <v>10403.64</v>
      </c>
      <c r="L111" s="41">
        <f t="shared" si="15"/>
        <v>29364.273899999993</v>
      </c>
      <c r="M111" s="24"/>
    </row>
    <row r="112" spans="1:13" x14ac:dyDescent="0.25">
      <c r="A112" s="66"/>
      <c r="B112" s="14">
        <v>2.67</v>
      </c>
      <c r="C112" s="10">
        <v>21</v>
      </c>
      <c r="D112" s="10">
        <v>0</v>
      </c>
      <c r="E112" s="10">
        <v>70</v>
      </c>
      <c r="F112" s="10">
        <f t="shared" si="17"/>
        <v>223046.45999999996</v>
      </c>
      <c r="G112" s="8">
        <v>1.1499999999999999</v>
      </c>
      <c r="H112" s="21">
        <f t="shared" si="11"/>
        <v>80</v>
      </c>
      <c r="I112" s="40">
        <f t="shared" si="12"/>
        <v>19680.569999999996</v>
      </c>
      <c r="J112" s="41">
        <f t="shared" si="13"/>
        <v>4231.322549999999</v>
      </c>
      <c r="K112" s="41">
        <f t="shared" si="14"/>
        <v>13120.38</v>
      </c>
      <c r="L112" s="41">
        <f t="shared" si="15"/>
        <v>37032.272549999994</v>
      </c>
      <c r="M112" s="24"/>
    </row>
    <row r="113" spans="1:13" x14ac:dyDescent="0.25">
      <c r="A113" s="66"/>
      <c r="B113" s="9">
        <v>3</v>
      </c>
      <c r="C113" s="10">
        <v>19</v>
      </c>
      <c r="D113" s="10">
        <v>6</v>
      </c>
      <c r="E113" s="10">
        <v>70</v>
      </c>
      <c r="F113" s="10">
        <f t="shared" si="17"/>
        <v>234748.80000000002</v>
      </c>
      <c r="G113" s="8">
        <v>1.1499999999999999</v>
      </c>
      <c r="H113" s="21">
        <f t="shared" si="11"/>
        <v>80</v>
      </c>
      <c r="I113" s="40">
        <f t="shared" si="12"/>
        <v>20007</v>
      </c>
      <c r="J113" s="41">
        <f t="shared" si="13"/>
        <v>4301.5050000000001</v>
      </c>
      <c r="K113" s="41">
        <f t="shared" si="14"/>
        <v>13338</v>
      </c>
      <c r="L113" s="41">
        <f t="shared" si="15"/>
        <v>37646.505000000005</v>
      </c>
      <c r="M113" s="24"/>
    </row>
    <row r="114" spans="1:13" x14ac:dyDescent="0.25">
      <c r="A114" s="66"/>
      <c r="B114" s="14">
        <v>3.33</v>
      </c>
      <c r="C114" s="10">
        <v>22</v>
      </c>
      <c r="D114" s="10">
        <v>9</v>
      </c>
      <c r="E114" s="10">
        <v>70</v>
      </c>
      <c r="F114" s="10">
        <f t="shared" si="17"/>
        <v>306856.83600000001</v>
      </c>
      <c r="G114" s="8">
        <v>1.1499999999999999</v>
      </c>
      <c r="H114" s="21">
        <f t="shared" si="11"/>
        <v>80</v>
      </c>
      <c r="I114" s="40">
        <f t="shared" si="12"/>
        <v>25714.260000000002</v>
      </c>
      <c r="J114" s="41">
        <f t="shared" si="13"/>
        <v>5528.5659000000005</v>
      </c>
      <c r="K114" s="41">
        <f t="shared" si="14"/>
        <v>17142.840000000004</v>
      </c>
      <c r="L114" s="41">
        <f t="shared" si="15"/>
        <v>48385.665900000007</v>
      </c>
      <c r="M114" s="24"/>
    </row>
    <row r="115" spans="1:13" x14ac:dyDescent="0.25">
      <c r="A115" s="66"/>
      <c r="B115" s="14">
        <v>3.66</v>
      </c>
      <c r="C115" s="10">
        <v>15</v>
      </c>
      <c r="D115" s="10">
        <v>12</v>
      </c>
      <c r="E115" s="10">
        <v>70</v>
      </c>
      <c r="F115" s="10">
        <f t="shared" si="17"/>
        <v>233808.12</v>
      </c>
      <c r="G115" s="8">
        <v>1.1499999999999999</v>
      </c>
      <c r="H115" s="21">
        <f t="shared" si="11"/>
        <v>80</v>
      </c>
      <c r="I115" s="40">
        <f t="shared" si="12"/>
        <v>19269.900000000001</v>
      </c>
      <c r="J115" s="41">
        <f t="shared" si="13"/>
        <v>4143.0285000000003</v>
      </c>
      <c r="K115" s="41">
        <f t="shared" si="14"/>
        <v>12846.600000000002</v>
      </c>
      <c r="L115" s="41">
        <f t="shared" si="15"/>
        <v>36259.5285</v>
      </c>
      <c r="M115" s="24"/>
    </row>
    <row r="116" spans="1:13" x14ac:dyDescent="0.25">
      <c r="A116" s="66"/>
      <c r="B116" s="14">
        <v>3.99</v>
      </c>
      <c r="C116" s="10">
        <v>16</v>
      </c>
      <c r="D116" s="10">
        <v>15</v>
      </c>
      <c r="E116" s="10">
        <v>70</v>
      </c>
      <c r="F116" s="10">
        <f t="shared" si="17"/>
        <v>276363.36</v>
      </c>
      <c r="G116" s="8">
        <v>1.1499999999999999</v>
      </c>
      <c r="H116" s="21">
        <f t="shared" si="11"/>
        <v>80</v>
      </c>
      <c r="I116" s="40">
        <f t="shared" si="12"/>
        <v>22407.84</v>
      </c>
      <c r="J116" s="41">
        <f t="shared" si="13"/>
        <v>4817.6855999999998</v>
      </c>
      <c r="K116" s="41">
        <f t="shared" si="14"/>
        <v>14938.560000000001</v>
      </c>
      <c r="L116" s="41">
        <f t="shared" si="15"/>
        <v>42164.085600000006</v>
      </c>
      <c r="M116" s="24"/>
    </row>
    <row r="117" spans="1:13" x14ac:dyDescent="0.25">
      <c r="A117" s="66"/>
      <c r="B117" s="14">
        <v>4.32</v>
      </c>
      <c r="C117" s="10">
        <v>9</v>
      </c>
      <c r="D117" s="10">
        <v>18</v>
      </c>
      <c r="E117" s="10">
        <v>70</v>
      </c>
      <c r="F117" s="10">
        <f t="shared" si="17"/>
        <v>171040.89600000001</v>
      </c>
      <c r="G117" s="8">
        <v>1.1499999999999999</v>
      </c>
      <c r="H117" s="21">
        <f t="shared" si="11"/>
        <v>80</v>
      </c>
      <c r="I117" s="40">
        <f t="shared" si="12"/>
        <v>13646.880000000001</v>
      </c>
      <c r="J117" s="41">
        <f t="shared" si="13"/>
        <v>2934.0792000000001</v>
      </c>
      <c r="K117" s="41">
        <f t="shared" si="14"/>
        <v>9097.9200000000019</v>
      </c>
      <c r="L117" s="41">
        <f t="shared" si="15"/>
        <v>25678.879200000003</v>
      </c>
      <c r="M117" s="24"/>
    </row>
    <row r="118" spans="1:13" x14ac:dyDescent="0.25">
      <c r="A118" s="66"/>
      <c r="B118" s="14">
        <v>4.6500000000000004</v>
      </c>
      <c r="C118" s="10">
        <v>11</v>
      </c>
      <c r="D118" s="10">
        <v>21</v>
      </c>
      <c r="E118" s="10">
        <v>70</v>
      </c>
      <c r="F118" s="10">
        <f t="shared" si="17"/>
        <v>228609.81000000003</v>
      </c>
      <c r="G118" s="8">
        <v>1.1499999999999999</v>
      </c>
      <c r="H118" s="21">
        <f t="shared" si="11"/>
        <v>80</v>
      </c>
      <c r="I118" s="40">
        <f t="shared" si="12"/>
        <v>17953.650000000001</v>
      </c>
      <c r="J118" s="41">
        <f t="shared" si="13"/>
        <v>3860.0347500000003</v>
      </c>
      <c r="K118" s="41">
        <f t="shared" si="14"/>
        <v>11969.100000000002</v>
      </c>
      <c r="L118" s="41">
        <f t="shared" si="15"/>
        <v>33782.784750000006</v>
      </c>
      <c r="M118" s="24"/>
    </row>
    <row r="119" spans="1:13" x14ac:dyDescent="0.25">
      <c r="A119" s="66"/>
      <c r="B119" s="14">
        <v>4.9800000000000004</v>
      </c>
      <c r="C119" s="10">
        <v>3</v>
      </c>
      <c r="D119" s="10">
        <v>24</v>
      </c>
      <c r="E119" s="10">
        <v>70</v>
      </c>
      <c r="F119" s="10">
        <f t="shared" si="17"/>
        <v>67821.624000000011</v>
      </c>
      <c r="G119" s="8">
        <v>1.1499999999999999</v>
      </c>
      <c r="H119" s="21">
        <f t="shared" si="11"/>
        <v>80</v>
      </c>
      <c r="I119" s="40">
        <f t="shared" si="12"/>
        <v>5243.9400000000005</v>
      </c>
      <c r="J119" s="41">
        <f t="shared" si="13"/>
        <v>1127.4471000000001</v>
      </c>
      <c r="K119" s="41">
        <f t="shared" si="14"/>
        <v>3495.9600000000009</v>
      </c>
      <c r="L119" s="41">
        <f t="shared" si="15"/>
        <v>9867.3471000000027</v>
      </c>
      <c r="M119" s="24"/>
    </row>
    <row r="120" spans="1:13" x14ac:dyDescent="0.25">
      <c r="A120" s="66" t="s">
        <v>12</v>
      </c>
      <c r="B120" s="14">
        <v>2.34</v>
      </c>
      <c r="C120" s="10">
        <v>1199</v>
      </c>
      <c r="D120" s="10">
        <v>0</v>
      </c>
      <c r="E120" s="10">
        <v>70</v>
      </c>
      <c r="F120" s="10">
        <f t="shared" si="17"/>
        <v>11160915.479999999</v>
      </c>
      <c r="G120" s="8">
        <v>1.1499999999999999</v>
      </c>
      <c r="H120" s="21">
        <f t="shared" si="11"/>
        <v>80</v>
      </c>
      <c r="I120" s="40">
        <f t="shared" si="12"/>
        <v>984786.65999999992</v>
      </c>
      <c r="J120" s="41">
        <f t="shared" si="13"/>
        <v>211729.13189999998</v>
      </c>
      <c r="K120" s="41">
        <f t="shared" si="14"/>
        <v>656524.43999999994</v>
      </c>
      <c r="L120" s="41">
        <f t="shared" si="15"/>
        <v>1853040.2318999998</v>
      </c>
      <c r="M120" s="24"/>
    </row>
    <row r="121" spans="1:13" x14ac:dyDescent="0.25">
      <c r="A121" s="66"/>
      <c r="B121" s="14">
        <v>2.67</v>
      </c>
      <c r="C121" s="10">
        <v>617</v>
      </c>
      <c r="D121" s="10">
        <v>0</v>
      </c>
      <c r="E121" s="10">
        <v>70</v>
      </c>
      <c r="F121" s="10">
        <f t="shared" si="17"/>
        <v>6553317.419999999</v>
      </c>
      <c r="G121" s="8">
        <v>1.1499999999999999</v>
      </c>
      <c r="H121" s="21">
        <f t="shared" si="11"/>
        <v>80</v>
      </c>
      <c r="I121" s="40">
        <f t="shared" si="12"/>
        <v>578233.8899999999</v>
      </c>
      <c r="J121" s="41">
        <f t="shared" si="13"/>
        <v>124320.28634999998</v>
      </c>
      <c r="K121" s="41">
        <f t="shared" si="14"/>
        <v>385489.26</v>
      </c>
      <c r="L121" s="41">
        <f t="shared" si="15"/>
        <v>1088043.4363499999</v>
      </c>
      <c r="M121" s="24"/>
    </row>
    <row r="122" spans="1:13" x14ac:dyDescent="0.25">
      <c r="A122" s="66"/>
      <c r="B122" s="9">
        <v>3</v>
      </c>
      <c r="C122" s="10">
        <v>697</v>
      </c>
      <c r="D122" s="10">
        <v>6</v>
      </c>
      <c r="E122" s="10">
        <v>70</v>
      </c>
      <c r="F122" s="10">
        <f t="shared" si="17"/>
        <v>8611574.4000000004</v>
      </c>
      <c r="G122" s="8">
        <v>1.1499999999999999</v>
      </c>
      <c r="H122" s="21">
        <f t="shared" si="11"/>
        <v>80</v>
      </c>
      <c r="I122" s="40">
        <f t="shared" si="12"/>
        <v>733941</v>
      </c>
      <c r="J122" s="41">
        <f t="shared" si="13"/>
        <v>157797.315</v>
      </c>
      <c r="K122" s="41">
        <f t="shared" si="14"/>
        <v>489294</v>
      </c>
      <c r="L122" s="41">
        <f t="shared" si="15"/>
        <v>1381032.3149999999</v>
      </c>
      <c r="M122" s="24"/>
    </row>
    <row r="123" spans="1:13" x14ac:dyDescent="0.25">
      <c r="A123" s="66"/>
      <c r="B123" s="14">
        <v>3.33</v>
      </c>
      <c r="C123" s="10">
        <v>1060</v>
      </c>
      <c r="D123" s="10">
        <v>9</v>
      </c>
      <c r="E123" s="10">
        <v>70</v>
      </c>
      <c r="F123" s="10">
        <f t="shared" si="17"/>
        <v>14784920.280000001</v>
      </c>
      <c r="G123" s="8">
        <v>1.1499999999999999</v>
      </c>
      <c r="H123" s="21">
        <f t="shared" si="11"/>
        <v>80</v>
      </c>
      <c r="I123" s="40">
        <f t="shared" si="12"/>
        <v>1238959.8</v>
      </c>
      <c r="J123" s="41">
        <f t="shared" si="13"/>
        <v>266376.35700000002</v>
      </c>
      <c r="K123" s="41">
        <f t="shared" si="14"/>
        <v>825973.20000000007</v>
      </c>
      <c r="L123" s="41">
        <f t="shared" si="15"/>
        <v>2331309.3570000003</v>
      </c>
      <c r="M123" s="24"/>
    </row>
    <row r="124" spans="1:13" x14ac:dyDescent="0.25">
      <c r="A124" s="66"/>
      <c r="B124" s="14">
        <v>3.66</v>
      </c>
      <c r="C124" s="10">
        <v>1451</v>
      </c>
      <c r="D124" s="10">
        <v>12</v>
      </c>
      <c r="E124" s="10">
        <v>70</v>
      </c>
      <c r="F124" s="10">
        <f t="shared" si="17"/>
        <v>22617038.808000002</v>
      </c>
      <c r="G124" s="8">
        <v>1.1499999999999999</v>
      </c>
      <c r="H124" s="21">
        <f t="shared" si="11"/>
        <v>80</v>
      </c>
      <c r="I124" s="40">
        <f t="shared" si="12"/>
        <v>1864041.66</v>
      </c>
      <c r="J124" s="41">
        <f t="shared" si="13"/>
        <v>400768.95689999999</v>
      </c>
      <c r="K124" s="41">
        <f t="shared" si="14"/>
        <v>1242694.4400000002</v>
      </c>
      <c r="L124" s="41">
        <f t="shared" si="15"/>
        <v>3507505.0569000002</v>
      </c>
      <c r="M124" s="24"/>
    </row>
    <row r="125" spans="1:13" x14ac:dyDescent="0.25">
      <c r="A125" s="66"/>
      <c r="B125" s="14">
        <v>3.99</v>
      </c>
      <c r="C125" s="10">
        <v>1319</v>
      </c>
      <c r="D125" s="10">
        <v>15</v>
      </c>
      <c r="E125" s="10">
        <v>70</v>
      </c>
      <c r="F125" s="10">
        <f t="shared" si="17"/>
        <v>22782704.489999998</v>
      </c>
      <c r="G125" s="8">
        <v>1.1499999999999999</v>
      </c>
      <c r="H125" s="21">
        <f t="shared" si="11"/>
        <v>80</v>
      </c>
      <c r="I125" s="40">
        <f t="shared" si="12"/>
        <v>1847246.31</v>
      </c>
      <c r="J125" s="41">
        <f t="shared" si="13"/>
        <v>397157.95665000001</v>
      </c>
      <c r="K125" s="41">
        <f t="shared" si="14"/>
        <v>1231497.54</v>
      </c>
      <c r="L125" s="41">
        <f t="shared" si="15"/>
        <v>3475901.8066500002</v>
      </c>
      <c r="M125" s="24"/>
    </row>
    <row r="126" spans="1:13" x14ac:dyDescent="0.25">
      <c r="A126" s="66"/>
      <c r="B126" s="14">
        <v>4.32</v>
      </c>
      <c r="C126" s="10">
        <v>1160</v>
      </c>
      <c r="D126" s="10">
        <v>18</v>
      </c>
      <c r="E126" s="10">
        <v>70</v>
      </c>
      <c r="F126" s="10">
        <f t="shared" si="17"/>
        <v>22045271.040000003</v>
      </c>
      <c r="G126" s="8">
        <v>1.1499999999999999</v>
      </c>
      <c r="H126" s="21">
        <f t="shared" si="11"/>
        <v>80</v>
      </c>
      <c r="I126" s="40">
        <f t="shared" si="12"/>
        <v>1758931.2000000002</v>
      </c>
      <c r="J126" s="41">
        <f t="shared" si="13"/>
        <v>378170.20800000004</v>
      </c>
      <c r="K126" s="41">
        <f t="shared" si="14"/>
        <v>1172620.8000000003</v>
      </c>
      <c r="L126" s="41">
        <f t="shared" si="15"/>
        <v>3309722.2080000006</v>
      </c>
      <c r="M126" s="24"/>
    </row>
    <row r="127" spans="1:13" x14ac:dyDescent="0.25">
      <c r="A127" s="66"/>
      <c r="B127" s="14">
        <v>4.6500000000000004</v>
      </c>
      <c r="C127" s="10">
        <v>868</v>
      </c>
      <c r="D127" s="10">
        <v>21</v>
      </c>
      <c r="E127" s="10">
        <v>70</v>
      </c>
      <c r="F127" s="10">
        <f t="shared" si="17"/>
        <v>18039392.280000001</v>
      </c>
      <c r="G127" s="8">
        <v>1.1499999999999999</v>
      </c>
      <c r="H127" s="21">
        <f t="shared" si="11"/>
        <v>80</v>
      </c>
      <c r="I127" s="40">
        <f t="shared" si="12"/>
        <v>1416706.2</v>
      </c>
      <c r="J127" s="41">
        <f t="shared" si="13"/>
        <v>304591.83299999998</v>
      </c>
      <c r="K127" s="41">
        <f t="shared" si="14"/>
        <v>944470.8</v>
      </c>
      <c r="L127" s="41">
        <f t="shared" si="15"/>
        <v>2665768.8329999996</v>
      </c>
      <c r="M127" s="24"/>
    </row>
    <row r="128" spans="1:13" x14ac:dyDescent="0.25">
      <c r="A128" s="66"/>
      <c r="B128" s="14">
        <v>4.9800000000000004</v>
      </c>
      <c r="C128" s="10">
        <v>1078</v>
      </c>
      <c r="D128" s="10">
        <v>24</v>
      </c>
      <c r="E128" s="10">
        <v>70</v>
      </c>
      <c r="F128" s="10">
        <f t="shared" si="17"/>
        <v>24370570.224000003</v>
      </c>
      <c r="G128" s="8">
        <v>1.1499999999999999</v>
      </c>
      <c r="H128" s="21">
        <f t="shared" si="11"/>
        <v>80</v>
      </c>
      <c r="I128" s="40">
        <f t="shared" si="12"/>
        <v>1884322.4400000002</v>
      </c>
      <c r="J128" s="41">
        <f t="shared" si="13"/>
        <v>405129.32460000005</v>
      </c>
      <c r="K128" s="41">
        <f t="shared" si="14"/>
        <v>1256214.9600000002</v>
      </c>
      <c r="L128" s="41">
        <f t="shared" si="15"/>
        <v>3545666.7246000003</v>
      </c>
      <c r="M128" s="24"/>
    </row>
    <row r="129" spans="1:13" x14ac:dyDescent="0.25">
      <c r="A129" s="66"/>
      <c r="B129" s="9">
        <f>4.98*1.05</f>
        <v>5.229000000000001</v>
      </c>
      <c r="C129" s="10">
        <v>101</v>
      </c>
      <c r="D129" s="10">
        <v>27</v>
      </c>
      <c r="E129" s="10">
        <v>70</v>
      </c>
      <c r="F129" s="10">
        <f>4.98*1.05*(1+E129/100+D129/100)*2340*C129</f>
        <v>2434569.0642000008</v>
      </c>
      <c r="G129" s="8">
        <v>1.1499999999999999</v>
      </c>
      <c r="H129" s="21">
        <f t="shared" si="11"/>
        <v>80</v>
      </c>
      <c r="I129" s="40">
        <f t="shared" si="12"/>
        <v>185373.27900000004</v>
      </c>
      <c r="J129" s="41">
        <f t="shared" si="13"/>
        <v>39855.254985000007</v>
      </c>
      <c r="K129" s="41">
        <f t="shared" si="14"/>
        <v>123582.18600000005</v>
      </c>
      <c r="L129" s="41">
        <f t="shared" si="15"/>
        <v>348810.71998500009</v>
      </c>
      <c r="M129" s="14" t="s">
        <v>14</v>
      </c>
    </row>
    <row r="130" spans="1:13" x14ac:dyDescent="0.25">
      <c r="A130" s="66"/>
      <c r="B130" s="9">
        <f>4.98*1.06</f>
        <v>5.2788000000000004</v>
      </c>
      <c r="C130" s="10">
        <v>77</v>
      </c>
      <c r="D130" s="10">
        <v>28</v>
      </c>
      <c r="E130" s="10">
        <v>70</v>
      </c>
      <c r="F130" s="10">
        <f>4.98*1.06*(1+E130/100+D130/100)*2340*C130</f>
        <v>1883245.6843200002</v>
      </c>
      <c r="G130" s="8">
        <v>1.1499999999999999</v>
      </c>
      <c r="H130" s="21">
        <f t="shared" si="11"/>
        <v>80</v>
      </c>
      <c r="I130" s="40">
        <f t="shared" si="12"/>
        <v>142670.12760000001</v>
      </c>
      <c r="J130" s="41">
        <f t="shared" si="13"/>
        <v>30674.077434000003</v>
      </c>
      <c r="K130" s="41">
        <f t="shared" si="14"/>
        <v>95113.41840000001</v>
      </c>
      <c r="L130" s="41">
        <f t="shared" si="15"/>
        <v>268457.62343400001</v>
      </c>
      <c r="M130" s="14" t="s">
        <v>15</v>
      </c>
    </row>
    <row r="131" spans="1:13" x14ac:dyDescent="0.25">
      <c r="A131" s="66"/>
      <c r="B131" s="9">
        <f>4.98*1.07</f>
        <v>5.3286000000000007</v>
      </c>
      <c r="C131" s="10">
        <v>61</v>
      </c>
      <c r="D131" s="10">
        <v>29</v>
      </c>
      <c r="E131" s="10">
        <v>70</v>
      </c>
      <c r="F131" s="10">
        <f>4.98*1.07*(1+E131/100+D131/100)*2340*C131</f>
        <v>1513602.6843600001</v>
      </c>
      <c r="G131" s="8">
        <v>1.1499999999999999</v>
      </c>
      <c r="H131" s="21">
        <f t="shared" si="11"/>
        <v>80</v>
      </c>
      <c r="I131" s="40">
        <f t="shared" si="12"/>
        <v>114090.65460000002</v>
      </c>
      <c r="J131" s="41">
        <f t="shared" si="13"/>
        <v>24529.490739000004</v>
      </c>
      <c r="K131" s="41">
        <f t="shared" si="14"/>
        <v>76060.436400000021</v>
      </c>
      <c r="L131" s="41">
        <f t="shared" si="15"/>
        <v>214680.58173900004</v>
      </c>
      <c r="M131" s="14" t="s">
        <v>16</v>
      </c>
    </row>
    <row r="132" spans="1:13" x14ac:dyDescent="0.25">
      <c r="A132" s="66"/>
      <c r="B132" s="9">
        <f>4.98*1.08</f>
        <v>5.378400000000001</v>
      </c>
      <c r="C132" s="10">
        <v>50</v>
      </c>
      <c r="D132" s="10">
        <v>30</v>
      </c>
      <c r="E132" s="10">
        <v>70</v>
      </c>
      <c r="F132" s="10">
        <f>4.98*1.08*(1+E132/100+D132/100)*2340*C132</f>
        <v>1258545.6000000001</v>
      </c>
      <c r="G132" s="8">
        <v>1.1499999999999999</v>
      </c>
      <c r="H132" s="21">
        <f t="shared" si="11"/>
        <v>80</v>
      </c>
      <c r="I132" s="40">
        <f t="shared" si="12"/>
        <v>94390.920000000027</v>
      </c>
      <c r="J132" s="41">
        <f t="shared" si="13"/>
        <v>20294.047800000004</v>
      </c>
      <c r="K132" s="41">
        <f t="shared" si="14"/>
        <v>62927.280000000021</v>
      </c>
      <c r="L132" s="41">
        <f t="shared" si="15"/>
        <v>177612.24780000004</v>
      </c>
      <c r="M132" s="14" t="s">
        <v>17</v>
      </c>
    </row>
    <row r="133" spans="1:13" x14ac:dyDescent="0.25">
      <c r="A133" s="66"/>
      <c r="B133" s="9">
        <f>4.98*1.09</f>
        <v>5.4282000000000012</v>
      </c>
      <c r="C133" s="10">
        <v>30</v>
      </c>
      <c r="D133" s="10">
        <v>31</v>
      </c>
      <c r="E133" s="10">
        <v>70</v>
      </c>
      <c r="F133" s="10">
        <f>4.98*1.09*(1+E133/100+D133/100)*2340*C133</f>
        <v>765929.87640000007</v>
      </c>
      <c r="G133" s="8">
        <v>1.1499999999999999</v>
      </c>
      <c r="H133" s="21">
        <f t="shared" si="11"/>
        <v>80</v>
      </c>
      <c r="I133" s="40">
        <f t="shared" si="12"/>
        <v>57158.946000000011</v>
      </c>
      <c r="J133" s="41">
        <f t="shared" si="13"/>
        <v>12289.173390000002</v>
      </c>
      <c r="K133" s="41">
        <f t="shared" si="14"/>
        <v>38105.964000000007</v>
      </c>
      <c r="L133" s="41">
        <f t="shared" si="15"/>
        <v>107554.08339000001</v>
      </c>
      <c r="M133" s="14" t="s">
        <v>18</v>
      </c>
    </row>
    <row r="134" spans="1:13" x14ac:dyDescent="0.25">
      <c r="A134" s="66"/>
      <c r="B134" s="9">
        <f>4.98*1.1</f>
        <v>5.4780000000000006</v>
      </c>
      <c r="C134" s="10">
        <v>28</v>
      </c>
      <c r="D134" s="10">
        <v>32</v>
      </c>
      <c r="E134" s="10">
        <v>70</v>
      </c>
      <c r="F134" s="10">
        <f>4.98*1.1*(1+E134/100+D134/100)*2340*C134</f>
        <v>725015.49120000016</v>
      </c>
      <c r="G134" s="8">
        <v>1.1499999999999999</v>
      </c>
      <c r="H134" s="21">
        <f t="shared" si="11"/>
        <v>80</v>
      </c>
      <c r="I134" s="40">
        <f t="shared" si="12"/>
        <v>53837.784000000007</v>
      </c>
      <c r="J134" s="41">
        <f t="shared" si="13"/>
        <v>11575.123560000002</v>
      </c>
      <c r="K134" s="41">
        <f t="shared" si="14"/>
        <v>35891.856000000007</v>
      </c>
      <c r="L134" s="41">
        <f t="shared" si="15"/>
        <v>101304.76356000002</v>
      </c>
      <c r="M134" s="14" t="s">
        <v>19</v>
      </c>
    </row>
    <row r="135" spans="1:13" x14ac:dyDescent="0.25">
      <c r="A135" s="66"/>
      <c r="B135" s="9">
        <f>4.98*1.11</f>
        <v>5.5278000000000009</v>
      </c>
      <c r="C135" s="10">
        <v>21</v>
      </c>
      <c r="D135" s="10">
        <v>33</v>
      </c>
      <c r="E135" s="10">
        <v>70</v>
      </c>
      <c r="F135" s="10">
        <f>4.98*1.11*(1+E135/100+D135/100)*2340*C135</f>
        <v>551421.26676000003</v>
      </c>
      <c r="G135" s="8">
        <v>1.1499999999999999</v>
      </c>
      <c r="H135" s="21">
        <f t="shared" si="11"/>
        <v>80</v>
      </c>
      <c r="I135" s="40">
        <f t="shared" si="12"/>
        <v>40745.413800000009</v>
      </c>
      <c r="J135" s="41">
        <f t="shared" si="13"/>
        <v>8760.2639670000026</v>
      </c>
      <c r="K135" s="41">
        <f t="shared" si="14"/>
        <v>27163.609200000006</v>
      </c>
      <c r="L135" s="41">
        <f t="shared" si="15"/>
        <v>76669.286967000022</v>
      </c>
      <c r="M135" s="14" t="s">
        <v>20</v>
      </c>
    </row>
    <row r="136" spans="1:13" x14ac:dyDescent="0.25">
      <c r="A136" s="66"/>
      <c r="B136" s="9">
        <f>4.98*1.12</f>
        <v>5.5776000000000012</v>
      </c>
      <c r="C136" s="10">
        <v>21</v>
      </c>
      <c r="D136" s="10">
        <v>34</v>
      </c>
      <c r="E136" s="10">
        <v>70</v>
      </c>
      <c r="F136" s="10">
        <f>4.98*1.12*(1+E136/100+D136/100)*2340*C136</f>
        <v>559129.8585600002</v>
      </c>
      <c r="G136" s="8">
        <v>1.1499999999999999</v>
      </c>
      <c r="H136" s="21">
        <f t="shared" si="11"/>
        <v>80</v>
      </c>
      <c r="I136" s="40">
        <f t="shared" si="12"/>
        <v>41112.489600000008</v>
      </c>
      <c r="J136" s="41">
        <f t="shared" si="13"/>
        <v>8839.1852640000016</v>
      </c>
      <c r="K136" s="41">
        <f t="shared" si="14"/>
        <v>27408.326400000009</v>
      </c>
      <c r="L136" s="41">
        <f t="shared" si="15"/>
        <v>77360.00126400002</v>
      </c>
      <c r="M136" s="14" t="s">
        <v>21</v>
      </c>
    </row>
    <row r="137" spans="1:13" x14ac:dyDescent="0.25">
      <c r="A137" s="66"/>
      <c r="B137" s="9">
        <f>4.98*1.13</f>
        <v>5.6273999999999997</v>
      </c>
      <c r="C137" s="10">
        <v>27</v>
      </c>
      <c r="D137" s="10">
        <v>35</v>
      </c>
      <c r="E137" s="10">
        <v>70</v>
      </c>
      <c r="F137" s="10">
        <f>4.98*1.13*(1+E137/100+D137/100)*2340*C137</f>
        <v>728855.22059999988</v>
      </c>
      <c r="G137" s="8">
        <v>1.1499999999999999</v>
      </c>
      <c r="H137" s="21">
        <f t="shared" si="11"/>
        <v>80</v>
      </c>
      <c r="I137" s="40">
        <f t="shared" si="12"/>
        <v>53330.869799999993</v>
      </c>
      <c r="J137" s="41">
        <f t="shared" si="13"/>
        <v>11466.137006999998</v>
      </c>
      <c r="K137" s="41">
        <f t="shared" si="14"/>
        <v>35553.913200000003</v>
      </c>
      <c r="L137" s="41">
        <f t="shared" si="15"/>
        <v>100350.92000699999</v>
      </c>
      <c r="M137" s="14" t="s">
        <v>22</v>
      </c>
    </row>
    <row r="138" spans="1:13" x14ac:dyDescent="0.25">
      <c r="A138" s="66"/>
      <c r="B138" s="9">
        <f>4.98*1.14</f>
        <v>5.6772</v>
      </c>
      <c r="C138" s="10">
        <v>12</v>
      </c>
      <c r="D138" s="10">
        <v>36</v>
      </c>
      <c r="E138" s="10">
        <v>70</v>
      </c>
      <c r="F138" s="10">
        <f>4.98*1.14*(1+E138/100+D138/100)*2340*C138</f>
        <v>328396.49856000004</v>
      </c>
      <c r="G138" s="8">
        <v>1.1499999999999999</v>
      </c>
      <c r="H138" s="21">
        <f t="shared" ref="H138:H142" si="18">E138+10</f>
        <v>80</v>
      </c>
      <c r="I138" s="40">
        <f t="shared" ref="I138:I142" si="19">B138*C138*2340*0.15</f>
        <v>23912.366400000003</v>
      </c>
      <c r="J138" s="41">
        <f t="shared" ref="J138:J142" si="20">I138:I139*0.215</f>
        <v>5141.1587760000002</v>
      </c>
      <c r="K138" s="41">
        <f t="shared" ref="K138:K142" si="21">B138*C138*2340*0.1</f>
        <v>15941.577600000002</v>
      </c>
      <c r="L138" s="41">
        <f t="shared" ref="L138:L142" si="22">I138+J138+K138</f>
        <v>44995.102776000007</v>
      </c>
      <c r="M138" s="14" t="s">
        <v>53</v>
      </c>
    </row>
    <row r="139" spans="1:13" x14ac:dyDescent="0.25">
      <c r="A139" s="66"/>
      <c r="B139" s="9">
        <f>4.98*1.15</f>
        <v>5.7270000000000003</v>
      </c>
      <c r="C139" s="10">
        <v>14</v>
      </c>
      <c r="D139" s="10">
        <v>37</v>
      </c>
      <c r="E139" s="10">
        <v>70</v>
      </c>
      <c r="F139" s="10">
        <f>4.98*1.15*(1+E139/100+D139/100)*2340*C139</f>
        <v>388366.19639999996</v>
      </c>
      <c r="G139" s="8">
        <v>1.1499999999999999</v>
      </c>
      <c r="H139" s="21">
        <f t="shared" si="18"/>
        <v>80</v>
      </c>
      <c r="I139" s="40">
        <f t="shared" si="19"/>
        <v>28142.477999999999</v>
      </c>
      <c r="J139" s="41">
        <f t="shared" si="20"/>
        <v>6050.6327700000002</v>
      </c>
      <c r="K139" s="41">
        <f t="shared" si="21"/>
        <v>18761.651999999998</v>
      </c>
      <c r="L139" s="41">
        <f t="shared" si="22"/>
        <v>52954.762770000001</v>
      </c>
      <c r="M139" s="14" t="s">
        <v>54</v>
      </c>
    </row>
    <row r="140" spans="1:13" x14ac:dyDescent="0.25">
      <c r="A140" s="66"/>
      <c r="B140" s="9">
        <f>4.98*1.16</f>
        <v>5.7767999999999997</v>
      </c>
      <c r="C140" s="10">
        <v>13</v>
      </c>
      <c r="D140" s="10">
        <v>38</v>
      </c>
      <c r="E140" s="10">
        <v>70</v>
      </c>
      <c r="F140" s="10">
        <f>4.98*1.16*(1+E140/100+D140/100)*2340*C140</f>
        <v>365518.93247999996</v>
      </c>
      <c r="G140" s="8">
        <v>1.1499999999999999</v>
      </c>
      <c r="H140" s="21">
        <f t="shared" si="18"/>
        <v>80</v>
      </c>
      <c r="I140" s="40">
        <f t="shared" si="19"/>
        <v>26359.538399999998</v>
      </c>
      <c r="J140" s="41">
        <f t="shared" si="20"/>
        <v>5667.3007559999996</v>
      </c>
      <c r="K140" s="41">
        <f t="shared" si="21"/>
        <v>17573.025600000001</v>
      </c>
      <c r="L140" s="41">
        <f t="shared" si="22"/>
        <v>49599.864755999995</v>
      </c>
      <c r="M140" s="14" t="s">
        <v>55</v>
      </c>
    </row>
    <row r="141" spans="1:13" x14ac:dyDescent="0.25">
      <c r="A141" s="66"/>
      <c r="B141" s="9">
        <f>4.98*1.17</f>
        <v>5.8266</v>
      </c>
      <c r="C141" s="10">
        <v>10</v>
      </c>
      <c r="D141" s="10">
        <v>39</v>
      </c>
      <c r="E141" s="10">
        <v>70</v>
      </c>
      <c r="F141" s="10">
        <f>4.98*1.17*(1+E141/100+D141/100)*2340*C141</f>
        <v>284955.69959999999</v>
      </c>
      <c r="G141" s="8">
        <v>1.1499999999999999</v>
      </c>
      <c r="H141" s="21">
        <f t="shared" si="18"/>
        <v>80</v>
      </c>
      <c r="I141" s="40">
        <f t="shared" si="19"/>
        <v>20451.365999999998</v>
      </c>
      <c r="J141" s="41">
        <f t="shared" si="20"/>
        <v>4397.0436899999995</v>
      </c>
      <c r="K141" s="41">
        <f t="shared" si="21"/>
        <v>13634.244000000001</v>
      </c>
      <c r="L141" s="41">
        <f t="shared" si="22"/>
        <v>38482.653689999999</v>
      </c>
      <c r="M141" s="14" t="s">
        <v>99</v>
      </c>
    </row>
    <row r="142" spans="1:13" x14ac:dyDescent="0.25">
      <c r="A142" s="66"/>
      <c r="B142" s="9">
        <f>4.98*1.18</f>
        <v>5.8764000000000003</v>
      </c>
      <c r="C142" s="10">
        <v>2</v>
      </c>
      <c r="D142" s="10">
        <v>40</v>
      </c>
      <c r="E142" s="10">
        <v>70</v>
      </c>
      <c r="F142" s="10">
        <f>4.98*1.18*(1+E142/100+D142/100)*2340*C142</f>
        <v>57753.259200000008</v>
      </c>
      <c r="G142" s="8">
        <v>1.1499999999999999</v>
      </c>
      <c r="H142" s="21">
        <f t="shared" si="18"/>
        <v>80</v>
      </c>
      <c r="I142" s="40">
        <f t="shared" si="19"/>
        <v>4125.2327999999998</v>
      </c>
      <c r="J142" s="41">
        <f t="shared" si="20"/>
        <v>886.92505199999994</v>
      </c>
      <c r="K142" s="41">
        <f t="shared" si="21"/>
        <v>2750.1552000000001</v>
      </c>
      <c r="L142" s="41">
        <f t="shared" si="22"/>
        <v>7762.3130519999995</v>
      </c>
      <c r="M142" s="14" t="s">
        <v>100</v>
      </c>
    </row>
  </sheetData>
  <mergeCells count="22">
    <mergeCell ref="A120:A142"/>
    <mergeCell ref="A32:A42"/>
    <mergeCell ref="A43:A50"/>
    <mergeCell ref="A51:A55"/>
    <mergeCell ref="A56:A63"/>
    <mergeCell ref="A65:A88"/>
    <mergeCell ref="A64:B64"/>
    <mergeCell ref="A3:M3"/>
    <mergeCell ref="A1:C1"/>
    <mergeCell ref="A2:M2"/>
    <mergeCell ref="A89:A110"/>
    <mergeCell ref="A111:A119"/>
    <mergeCell ref="M5:M6"/>
    <mergeCell ref="A5:F5"/>
    <mergeCell ref="L4:M4"/>
    <mergeCell ref="A8:B8"/>
    <mergeCell ref="A31:B31"/>
    <mergeCell ref="A9:A16"/>
    <mergeCell ref="A17:A23"/>
    <mergeCell ref="A24:A30"/>
    <mergeCell ref="G5:H5"/>
    <mergeCell ref="I5:L5"/>
  </mergeCells>
  <printOptions horizontalCentered="1"/>
  <pageMargins left="0.19685039370078741" right="0.23622047244094491" top="0.27559055118110237" bottom="0.55118110236220474" header="0.31496062992125984" footer="0.31496062992125984"/>
  <pageSetup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Tổng hợp</vt:lpstr>
      <vt:lpstr>MN</vt:lpstr>
      <vt:lpstr>TH</vt:lpstr>
      <vt:lpstr>THCS</vt:lpstr>
      <vt:lpstr>THPT</vt:lpstr>
      <vt:lpstr>MN!Print_Titles</vt:lpstr>
      <vt:lpstr>TH!Print_Titles</vt:lpstr>
      <vt:lpstr>THCS!Print_Titles</vt:lpstr>
      <vt:lpstr>THPT!Print_Titles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BGD</cp:lastModifiedBy>
  <cp:lastPrinted>2025-12-29T04:26:48Z</cp:lastPrinted>
  <dcterms:created xsi:type="dcterms:W3CDTF">2025-10-09T01:40:55Z</dcterms:created>
  <dcterms:modified xsi:type="dcterms:W3CDTF">2025-12-29T06:16:05Z</dcterms:modified>
</cp:coreProperties>
</file>